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skforce\12092018\Aset Tak Alih (ATA) Dalam Tempoh Peralihan Versi 1_2018\"/>
    </mc:Choice>
  </mc:AlternateContent>
  <workbookProtection workbookAlgorithmName="SHA-512" workbookHashValue="WluktFsSIJj/bf0SyFaiI1o1DdeDyo8yLnf/l8ImZJu5Ypj/nG4LjIgfVIwsKF+8M/DNJ9tWAcBXeGE7EUgp3A==" workbookSaltValue="W3ri7rPyp268zL3uk09L7Q==" workbookSpinCount="100000" lockStructure="1"/>
  <bookViews>
    <workbookView xWindow="0" yWindow="0" windowWidth="15600" windowHeight="7980" tabRatio="849" firstSheet="1" activeTab="1"/>
  </bookViews>
  <sheets>
    <sheet name="Klasifikasi" sheetId="6" state="hidden" r:id="rId1"/>
    <sheet name="Bangunan" sheetId="4" r:id="rId2"/>
    <sheet name="Tanah" sheetId="7" r:id="rId3"/>
    <sheet name="Rujukan kod AO" sheetId="17" r:id="rId4"/>
    <sheet name="Rujukan Negeri" sheetId="27" r:id="rId5"/>
    <sheet name="Rujukan Kod Akaun" sheetId="18" r:id="rId6"/>
    <sheet name="Rujukan Kod Item" sheetId="28" r:id="rId7"/>
    <sheet name="Rujukan Kod Jenis Aset" sheetId="19" r:id="rId8"/>
    <sheet name="Dropdown list" sheetId="25" state="hidden" r:id="rId9"/>
    <sheet name="Usia Guna" sheetId="13" state="hidden" r:id="rId10"/>
  </sheets>
  <externalReferences>
    <externalReference r:id="rId11"/>
    <externalReference r:id="rId12"/>
    <externalReference r:id="rId13"/>
  </externalReferences>
  <definedNames>
    <definedName name="_xlnm._FilterDatabase" localSheetId="1" hidden="1">Bangunan!$B$7:$U$7</definedName>
    <definedName name="_xlnm._FilterDatabase" localSheetId="2" hidden="1">Tanah!$B$7:$AB$7</definedName>
    <definedName name="A_23">'[1]Rujukan Kod Objek'!$A$51:$A$57,'[1]Rujukan Kod Objek'!$A$59:$A$61,'[1]Rujukan Kod Objek'!$A$63</definedName>
    <definedName name="A_24">'[1]Rujukan Kod Objek'!$A$66:$A$72,'[1]Rujukan Kod Objek'!$A$74:$A$76,'[1]Rujukan Kod Objek'!$A$78</definedName>
    <definedName name="asetclas">INDEX(Table4[],,MATCH(Tanah!XES1,Tanah!asetgrup,0))</definedName>
    <definedName name="asetgrup" localSheetId="2">Table4[#Headers]</definedName>
    <definedName name="Bangunan" localSheetId="4">[2]!Table7[#Headers]</definedName>
    <definedName name="Bangunan">Table7[#Headers]</definedName>
    <definedName name="bebas">'Rujukan Kod Akaun'!$B$4:$B$6</definedName>
    <definedName name="Daerah" localSheetId="4">INDEX(#REF!,0,MATCH([2]Tanah!XFD1,State_Names_Headers,0))</definedName>
    <definedName name="Daerah">INDEX(#REF!,0,MATCH(Tanah!XFD1,State_Names_Headers,0))</definedName>
    <definedName name="Daerah_2" localSheetId="4">OFFSET('Rujukan Negeri'!Daerah,0,0,COUNTA('Rujukan Negeri'!Daerah),1)</definedName>
    <definedName name="Daerah_2">OFFSET(Daerah,0,0,COUNTA(Daerah),1)</definedName>
    <definedName name="First_Level" localSheetId="4">'Rujukan Negeri'!Level_1_and_2_Header</definedName>
    <definedName name="First_Level">Level_1_and_2_Header</definedName>
    <definedName name="jenisaset">'Rujukan Kod Jenis Aset'!$A$4</definedName>
    <definedName name="Level_1_and_2_Header" localSheetId="4">[2]!Level_1_and_2[#Headers]</definedName>
    <definedName name="Level_1_and_2_Header">Level_1_and_2[#Headers]</definedName>
    <definedName name="Level_2_and_3_Header" localSheetId="4">[2]!Level_2_and_3[#Headers]</definedName>
    <definedName name="Level_2_and_3_Header">Level_2_and_3[#Headers]</definedName>
    <definedName name="LIST">[1]Sheet1!$A$4:$A$6</definedName>
    <definedName name="myCategory" localSheetId="4">[2]!Table3[#Headers]</definedName>
    <definedName name="myCategory">Table3[#Headers]</definedName>
    <definedName name="myItem" localSheetId="4">OFFSET('Rujukan Negeri'!myItemList,0,0,COUNTA('Rujukan Negeri'!myItemList),1)</definedName>
    <definedName name="myItem">OFFSET(myItemList,0,0,COUNTA(myItemList),1)</definedName>
    <definedName name="myItemList" localSheetId="4">INDEX([2]!Table3[#Data],0,MATCH(#REF!,[2]!Table3[#Headers],0))</definedName>
    <definedName name="myItemList">INDEX(Table3[],0,MATCH(Bangunan!$J$8,Table3[#Headers],0))</definedName>
    <definedName name="myObjek" localSheetId="4">OFFSET('Rujukan Negeri'!myObjekList,0,0,COUNTA('Rujukan Negeri'!myObjekList),1)</definedName>
    <definedName name="myObjek">OFFSET(myObjekList,0,0,COUNTA(myObjekList),1)</definedName>
    <definedName name="myObjekList" localSheetId="4">INDEX([2]!Table7[#Data],0,MATCH(#REF!,[2]!Table7[#Headers],0))</definedName>
    <definedName name="myObjekList">INDEX(Table7[],0,MATCH(Table2[[#This Row],[Jenis Aset]],Table7[#Headers],0))</definedName>
    <definedName name="myTanah" localSheetId="4">OFFSET('Rujukan Negeri'!myTanahList,0,0,COUNTA('Rujukan Negeri'!myTanahList),1)</definedName>
    <definedName name="myTanah">OFFSET(myTanahList,0,0,COUNTA(myTanahList),1)</definedName>
    <definedName name="myTanahList" localSheetId="4">INDEX([2]!Table8[#Data],0,MATCH([2]!Table1[[#This Row],[Kod Jenis &amp; Kelas]],[2]!Table8[#Headers],0))</definedName>
    <definedName name="myTanahList">INDEX(Table8[],0,MATCH(Table1[[#This Row],[Jenis Aset]],Table8[#Headers],0))</definedName>
    <definedName name="pajak">'Rujukan Kod Akaun'!$B$7:$B$9</definedName>
    <definedName name="Second_Level" localSheetId="4">INDEX([1]!Level_1_and_2[#Data],0,MATCH('[1]Aset Hidup Haiwan'!XFD1,'Rujukan Negeri'!Level_1_and_2_Header,0))</definedName>
    <definedName name="Second_Level">INDEX(Level_1_and_2[],0,MATCH(Bangunan!XFD1,Level_1_and_2_Header,0))</definedName>
    <definedName name="Second_Level_2" localSheetId="4">OFFSET('Rujukan Negeri'!Second_Level,0,0,COUNTA('Rujukan Negeri'!Second_Level),1)</definedName>
    <definedName name="Second_Level_2">OFFSET(Second_Level,0,0,COUNTA(Second_Level),1)</definedName>
    <definedName name="Second_Level_2_Old" localSheetId="4">OFFSET('Rujukan Negeri'!Second_Level_Old,0,0,COUNTA('Rujukan Negeri'!Second_Level_Old),1)</definedName>
    <definedName name="Second_Level_2_Old">OFFSET(Second_Level_Old,0,0,COUNTA(Second_Level_Old),1)</definedName>
    <definedName name="Second_Level_2_SPA" localSheetId="4">OFFSET('Rujukan Negeri'!Second_Level_SPA,0,0,COUNTA('Rujukan Negeri'!Second_Level_SPA),1)</definedName>
    <definedName name="Second_Level_2_SPA">OFFSET(Second_Level_SPA,0,0,COUNTA(Second_Level_SPA),1)</definedName>
    <definedName name="Second_Level_Old" localSheetId="4">INDEX([3]!Level_1_and_2_Old[#Data],0,MATCH(#REF!,Level_1_and_2_Old_Header,0))</definedName>
    <definedName name="Second_Level_Old">INDEX([3]!Level_1_and_2_Old[#Data],0,MATCH(#REF!,Level_1_and_2_Old_Header,0))</definedName>
    <definedName name="Second_Level_SPA" localSheetId="4">INDEX([3]!Level_1_and_2_SPA[#Data],0,MATCH('[3]SPA (New)'!XFC1,Level_1_and_2_SPA_Header,0))</definedName>
    <definedName name="Second_Level_SPA">INDEX([3]!Level_1_and_2_SPA[#Data],0,MATCH('[3]SPA (New)'!XFC1,Level_1_and_2_SPA_Header,0))</definedName>
    <definedName name="Tanah" localSheetId="4">[1]!Table8[#Headers]</definedName>
    <definedName name="Tanah">Table8[#Headers]</definedName>
    <definedName name="TanahList" localSheetId="4">[1]!Table8[#Headers]</definedName>
    <definedName name="TanahList">Table8[#Headers]</definedName>
    <definedName name="Third_Level" localSheetId="4">INDEX([1]!Level_2_and_3[#Data],0,MATCH('[1]Aset Hidup Haiwan'!XFD1,'Rujukan Negeri'!Level_2_and_3_Header,0))</definedName>
    <definedName name="Third_Level">INDEX(Level_2_and_3[],0,MATCH(Bangunan!XFD1,Level_2_and_3_Header,0))</definedName>
    <definedName name="Third_Level_2" localSheetId="4">OFFSET('Rujukan Negeri'!Third_Level,0,0,COUNTA('Rujukan Negeri'!Third_Level),1)</definedName>
    <definedName name="Third_Level_2">OFFSET(Third_Level,0,0,COUNTA(Third_Level),1)</definedName>
    <definedName name="Third_Level_2_Old" localSheetId="4">OFFSET('Rujukan Negeri'!Third_Level_Old,0,0,COUNTA('Rujukan Negeri'!Third_Level_Old),1)</definedName>
    <definedName name="Third_Level_2_Old">OFFSET([0]!Third_Level_Old,0,0,COUNTA([0]!Third_Level_Old),1)</definedName>
    <definedName name="Third_Level_2_SPA" localSheetId="4">OFFSET('Rujukan Negeri'!Third_Level_SPA,0,0,COUNTA('Rujukan Negeri'!Third_Level_SPA),1)</definedName>
    <definedName name="Third_Level_2_SPA">OFFSET(Third_Level_SPA,0,0,COUNTA(Third_Level_SPA),1)</definedName>
    <definedName name="Third_Level_Header" localSheetId="4">[1]!Level_2_and_3[#Headers]</definedName>
    <definedName name="Third_Level_Header">Level_2_and_3[#Headers]</definedName>
    <definedName name="Third_Level_Old" localSheetId="4">INDEX([3]!Level_2_and_3_Old[#Data],0,MATCH(#REF!,[0]!Level_2_and_3_Old_Header,0))</definedName>
    <definedName name="Third_Level_Old">INDEX([3]!Level_2_and_3_Old[#Data],0,MATCH(#REF!,[0]!Level_2_and_3_Old_Header,0))</definedName>
    <definedName name="Third_Level_SPA" localSheetId="4">INDEX([3]!Level_2_and_3_SPA[#Data],0,MATCH('[3]SPA (New)'!XFC1,Level_2_and_3_SPA_Header,0))</definedName>
    <definedName name="Third_Level_SPA">INDEX([3]!Level_2_and_3_SPA[#Data],0,MATCH('[3]SPA (New)'!XFC1,Level_2_and_3_SPA_Header,0))</definedName>
  </definedNames>
  <calcPr calcId="152511"/>
</workbook>
</file>

<file path=xl/calcChain.xml><?xml version="1.0" encoding="utf-8"?>
<calcChain xmlns="http://schemas.openxmlformats.org/spreadsheetml/2006/main">
  <c r="J8" i="4" l="1"/>
  <c r="S8" i="4"/>
  <c r="T8" i="4" s="1"/>
  <c r="U8" i="4" s="1"/>
  <c r="J10" i="4" l="1"/>
  <c r="S10" i="4"/>
  <c r="T10" i="4" s="1"/>
  <c r="U10" i="4" s="1"/>
  <c r="Y8" i="7" l="1"/>
  <c r="Y9" i="7"/>
  <c r="Z8" i="7" l="1"/>
  <c r="AA8" i="7" s="1"/>
  <c r="Z9" i="7" l="1"/>
  <c r="P9" i="7" l="1"/>
  <c r="AA9" i="7"/>
  <c r="P8" i="7"/>
  <c r="J9" i="4"/>
  <c r="S9" i="4" l="1"/>
  <c r="T9" i="4" l="1"/>
  <c r="U9" i="4" s="1"/>
  <c r="E3" i="7"/>
  <c r="E3" i="4" l="1"/>
</calcChain>
</file>

<file path=xl/comments1.xml><?xml version="1.0" encoding="utf-8"?>
<comments xmlns="http://schemas.openxmlformats.org/spreadsheetml/2006/main">
  <authors>
    <author>User</author>
  </authors>
  <commentList>
    <comment ref="D95" authorId="0" shapeId="0">
      <text>
        <r>
          <rPr>
            <sz val="9"/>
            <color indexed="81"/>
            <rFont val="Tahoma"/>
            <family val="2"/>
          </rPr>
          <t xml:space="preserve">BUKAN DI BAWAH KAWALAN DAN SELIAAN JKR
</t>
        </r>
      </text>
    </comment>
  </commentList>
</comments>
</file>

<file path=xl/sharedStrings.xml><?xml version="1.0" encoding="utf-8"?>
<sst xmlns="http://schemas.openxmlformats.org/spreadsheetml/2006/main" count="634" uniqueCount="375">
  <si>
    <t>No</t>
  </si>
  <si>
    <t>Nilai Buku</t>
  </si>
  <si>
    <t>Negeri</t>
  </si>
  <si>
    <t>Susut Nilai Terkumpul bagi tanah (Sekiranya tanah pajakan)</t>
  </si>
  <si>
    <t>:</t>
  </si>
  <si>
    <t>Usia Guna Setiap Aset</t>
  </si>
  <si>
    <t>Susut Nilai Terkumpul Bagi Setiap Aset</t>
  </si>
  <si>
    <t>Kerja dan Infrastruktur</t>
  </si>
  <si>
    <t>Kemudahan Pengangkutan Darat</t>
  </si>
  <si>
    <t>Jalan</t>
  </si>
  <si>
    <t>Lebuhraya</t>
  </si>
  <si>
    <t>Bangunan</t>
  </si>
  <si>
    <t>Bangunan Kediaman</t>
  </si>
  <si>
    <t>Bangunan Kerajaan</t>
  </si>
  <si>
    <t>Hospital</t>
  </si>
  <si>
    <t>Kerja Dan Infrastruktur</t>
  </si>
  <si>
    <t>Kemudahan Pengangkutan Udara</t>
  </si>
  <si>
    <t>Kemudahan Pengangkutan Air</t>
  </si>
  <si>
    <t>Kemudahan Riadah Dan Taman</t>
  </si>
  <si>
    <t>Kemudahan Talian &amp; Pengairan</t>
  </si>
  <si>
    <t>Kemudahan Kawalan Banjir</t>
  </si>
  <si>
    <t>Kemudahan Pembentungan</t>
  </si>
  <si>
    <t>Kemudahan Elektrik</t>
  </si>
  <si>
    <t>Jentera Dan Peralatan</t>
  </si>
  <si>
    <t>Loji/Jentera</t>
  </si>
  <si>
    <t>Rumah</t>
  </si>
  <si>
    <t>Berek</t>
  </si>
  <si>
    <t>Asrama</t>
  </si>
  <si>
    <t>Rumah Rehat</t>
  </si>
  <si>
    <t>Lain-Lain</t>
  </si>
  <si>
    <t>Bangunan Pejabat</t>
  </si>
  <si>
    <t>Balai Bomba</t>
  </si>
  <si>
    <t>Balai Polis</t>
  </si>
  <si>
    <t>Sekolah Dan Institusi Pelajaran</t>
  </si>
  <si>
    <t>Institusi Penyelidikan</t>
  </si>
  <si>
    <t>Gudang</t>
  </si>
  <si>
    <t>Rumah Setor</t>
  </si>
  <si>
    <t>Bangunan Stor Penyejuk</t>
  </si>
  <si>
    <t>Bangunan Kilang</t>
  </si>
  <si>
    <t>Bengkel</t>
  </si>
  <si>
    <t>Bangunan Kuari</t>
  </si>
  <si>
    <t>Stadium</t>
  </si>
  <si>
    <t>Terminal</t>
  </si>
  <si>
    <t>Jambatan</t>
  </si>
  <si>
    <t>Landasan Keretapi</t>
  </si>
  <si>
    <t>Terowong</t>
  </si>
  <si>
    <t>Jalan Ladang</t>
  </si>
  <si>
    <t>Lapangan Terbang</t>
  </si>
  <si>
    <t>Pelabuhan</t>
  </si>
  <si>
    <t>Jeti</t>
  </si>
  <si>
    <t>Rumah Api</t>
  </si>
  <si>
    <t>Kolam Mandi</t>
  </si>
  <si>
    <t>Padang Golf</t>
  </si>
  <si>
    <t>Gelanggang Sukan</t>
  </si>
  <si>
    <t>Taman Rekreasi</t>
  </si>
  <si>
    <t>Hydrological Stations</t>
  </si>
  <si>
    <t>River Structures</t>
  </si>
  <si>
    <t>Stormwater Diversion</t>
  </si>
  <si>
    <t>Topographic</t>
  </si>
  <si>
    <t>Water Supply</t>
  </si>
  <si>
    <t>Rangkaian Pengagihan Elektrik</t>
  </si>
  <si>
    <t>Loji Kuasa Elektrik</t>
  </si>
  <si>
    <t>Sistem Penyaman Udara</t>
  </si>
  <si>
    <t>Bilik Sejuk</t>
  </si>
  <si>
    <t>Loji Kejuruteraan</t>
  </si>
  <si>
    <t>Loji Pembentungan</t>
  </si>
  <si>
    <t>Jentera Kerja Awam</t>
  </si>
  <si>
    <t>Jentera Angkut Lif</t>
  </si>
  <si>
    <t>Jentera Pertanian</t>
  </si>
  <si>
    <t>Jentera Bomba</t>
  </si>
  <si>
    <t>Generator</t>
  </si>
  <si>
    <t>Level 1 &amp; 2</t>
  </si>
  <si>
    <t>Level 2 &amp; 3</t>
  </si>
  <si>
    <t>Kos Perolehan / Projek - Jumlah Kos (RM)</t>
  </si>
  <si>
    <t>Sumber Rujukan Aset</t>
  </si>
  <si>
    <t>Hak Milik Tanah</t>
  </si>
  <si>
    <t>Nama fasa / blok</t>
  </si>
  <si>
    <t>5 - 10</t>
  </si>
  <si>
    <t>8 - 10</t>
  </si>
  <si>
    <t>KATEGORI DAN KLASIFIKASI</t>
  </si>
  <si>
    <t>SENARAI ASET</t>
  </si>
  <si>
    <t>JENIS</t>
  </si>
  <si>
    <t>USIA GUNA (TAHUNA)</t>
  </si>
  <si>
    <t xml:space="preserve">  - Pegangan Bebas</t>
  </si>
  <si>
    <t xml:space="preserve">  - Pajakan</t>
  </si>
  <si>
    <t xml:space="preserve">Kem Tentera </t>
  </si>
  <si>
    <t>10-15</t>
  </si>
  <si>
    <t>- Asphalt</t>
  </si>
  <si>
    <t xml:space="preserve">- Konkrit </t>
  </si>
  <si>
    <t>- Asphalt</t>
  </si>
  <si>
    <t>- Konkrit</t>
  </si>
  <si>
    <t>- Premix</t>
  </si>
  <si>
    <t>Kemudahan Riadah dan Taman</t>
  </si>
  <si>
    <t>Empangan</t>
  </si>
  <si>
    <t>Relief Portrayal</t>
  </si>
  <si>
    <t>Embankment</t>
  </si>
  <si>
    <t>50 - 100</t>
  </si>
  <si>
    <t xml:space="preserve">Barrage </t>
  </si>
  <si>
    <t xml:space="preserve">Fish Ladder </t>
  </si>
  <si>
    <t xml:space="preserve">Riberbank Protection </t>
  </si>
  <si>
    <t xml:space="preserve">River Lock </t>
  </si>
  <si>
    <t xml:space="preserve">Trao Boom </t>
  </si>
  <si>
    <t xml:space="preserve">Water Control Structure </t>
  </si>
  <si>
    <t>Weir</t>
  </si>
  <si>
    <t xml:space="preserve">Pond Compound </t>
  </si>
  <si>
    <t xml:space="preserve">Pond Structures </t>
  </si>
  <si>
    <t xml:space="preserve">River Diversion </t>
  </si>
  <si>
    <t xml:space="preserve">Drainage Reserve Boundry </t>
  </si>
  <si>
    <t xml:space="preserve">River Reserve Area </t>
  </si>
  <si>
    <t>Pump House</t>
  </si>
  <si>
    <t xml:space="preserve">Padang Permainan </t>
  </si>
  <si>
    <t>Kemudahan elektrik</t>
  </si>
  <si>
    <t>Jentera dan Peralatan</t>
  </si>
  <si>
    <t/>
  </si>
  <si>
    <t>Jentuai</t>
  </si>
  <si>
    <t>Jentera Bajak</t>
  </si>
  <si>
    <t>Generator Kuasa Tunggu Sedia</t>
  </si>
  <si>
    <t>Generator Bergerak</t>
  </si>
  <si>
    <t>Perata Tanah (Grader)</t>
  </si>
  <si>
    <t>Jengkaut Hidrolik</t>
  </si>
  <si>
    <t>Backhoe Loader</t>
  </si>
  <si>
    <t>Vertical Multi Stage</t>
  </si>
  <si>
    <t>Rotary Slasher Extra Heavy Duty</t>
  </si>
  <si>
    <t>Three Disc Plough</t>
  </si>
  <si>
    <t>Inter Row Cultivator</t>
  </si>
  <si>
    <t>Pnuematic Seeder</t>
  </si>
  <si>
    <t>Farmaster Mini Tractor</t>
  </si>
  <si>
    <t>Treler Unit Power Sprayer</t>
  </si>
  <si>
    <t>Jentera Lain</t>
  </si>
  <si>
    <t xml:space="preserve">Lain-Lain </t>
  </si>
  <si>
    <t xml:space="preserve">Lnstrumentation </t>
  </si>
  <si>
    <t>Station Housing</t>
  </si>
  <si>
    <t xml:space="preserve">Tidalcontrolgate(Tcg) </t>
  </si>
  <si>
    <t xml:space="preserve">Smart </t>
  </si>
  <si>
    <t>Traktor Empat Roda</t>
  </si>
  <si>
    <t>Penyodok (Shovel/Wheel Loader)</t>
  </si>
  <si>
    <t>Jentera Kaut Cangkul Belakang</t>
  </si>
  <si>
    <t>Luas Tanah (Hektar)</t>
  </si>
  <si>
    <t>CP (Cara Pembiayaan)</t>
  </si>
  <si>
    <t>Storage Pond</t>
  </si>
  <si>
    <t>Catatan</t>
  </si>
  <si>
    <t>Mandatori</t>
  </si>
  <si>
    <t>Perihal</t>
  </si>
  <si>
    <t>Diformulasikan</t>
  </si>
  <si>
    <t>Mandatori jika berkenaan</t>
  </si>
  <si>
    <t>Tanah</t>
  </si>
  <si>
    <t>Pilihan</t>
  </si>
  <si>
    <t>Sila rujuk tab "Rujukan kod AO"</t>
  </si>
  <si>
    <t>TANAH</t>
  </si>
  <si>
    <t>BANGUNAN</t>
  </si>
  <si>
    <t>KOD</t>
  </si>
  <si>
    <t>A14</t>
  </si>
  <si>
    <t>A15</t>
  </si>
  <si>
    <t>A16</t>
  </si>
  <si>
    <t>A18</t>
  </si>
  <si>
    <t>A19</t>
  </si>
  <si>
    <t>A22</t>
  </si>
  <si>
    <t>Jenis &amp; Kelas</t>
  </si>
  <si>
    <t>Hartanah, Loji Dan Peralatan</t>
  </si>
  <si>
    <t>Total</t>
  </si>
  <si>
    <t>§</t>
  </si>
  <si>
    <t>Kod Pejabat Perakaunan</t>
  </si>
  <si>
    <t>Nama Pejabat Perakaunan</t>
  </si>
  <si>
    <t>Jenis Aset</t>
  </si>
  <si>
    <t>Kod Projek (5 aksara)</t>
  </si>
  <si>
    <t>Kod Setia (3 aksara)</t>
  </si>
  <si>
    <t>Kod Sub-Setia 
(4 aksara)</t>
  </si>
  <si>
    <t>Kod Pejabat Perakaunan "AO"</t>
  </si>
  <si>
    <t>PERIHAL</t>
  </si>
  <si>
    <t>1000</t>
  </si>
  <si>
    <t>KERAJAAN PERSEKUTUAN MALAYSIA</t>
  </si>
  <si>
    <t>1001</t>
  </si>
  <si>
    <t>JABATAN AKAUNTAN NEGARA NEGERI JOHOR</t>
  </si>
  <si>
    <t>1002</t>
  </si>
  <si>
    <t>JABATAN AKAUNTAN NEGARA NEGERI KEDAH</t>
  </si>
  <si>
    <t>1003</t>
  </si>
  <si>
    <t>JABATAN AKAUNTAN NEGARA NEGERI KELANTAN</t>
  </si>
  <si>
    <t>1004</t>
  </si>
  <si>
    <t>JABATAN AKAUNTAN NEGARA NEGERI MELAKA</t>
  </si>
  <si>
    <t>1005</t>
  </si>
  <si>
    <t>JABATAN AKAUNTAN NEGARA NEGERI SEMBILAN</t>
  </si>
  <si>
    <t>1006</t>
  </si>
  <si>
    <t>JABATAN AKAUNTAN NEGARA NEGERI PAHANG</t>
  </si>
  <si>
    <t>1007</t>
  </si>
  <si>
    <t>JABATAN AKAUNTAN NEGARA NEGERI PULAU PINANG</t>
  </si>
  <si>
    <t>1008</t>
  </si>
  <si>
    <t>JABATAN AKAUNTAN NEGARA NEGERI PERAK</t>
  </si>
  <si>
    <t>1009</t>
  </si>
  <si>
    <t>JABATAN AKAUNTAN NEGARA NEGERI PERLIS</t>
  </si>
  <si>
    <t>1010</t>
  </si>
  <si>
    <t>JABATAN AKAUNTAN NEGARA NEGERI SELANGOR</t>
  </si>
  <si>
    <t>1011</t>
  </si>
  <si>
    <t>JABATAN AKAUNTAN NEGARA NEGERI TERENGGANU</t>
  </si>
  <si>
    <t>1012</t>
  </si>
  <si>
    <t>JABATAN AKAUNTAN NEGARA (PERBENDAHARAAN UTAMA)</t>
  </si>
  <si>
    <t>1020</t>
  </si>
  <si>
    <t>JABATAN AKAUNTAN NEGARA NEGERI SABAH</t>
  </si>
  <si>
    <t>1021</t>
  </si>
  <si>
    <t>JABATAN AKAUNTAN NEGARA CAWANGAN KENINGAU</t>
  </si>
  <si>
    <t>1022</t>
  </si>
  <si>
    <t>JABATAN AKAUNTAN NEGARA CAWANGAN SANDAKAN</t>
  </si>
  <si>
    <t>1023</t>
  </si>
  <si>
    <t>JABATAN AKAUNTAN NEGARA CAWANGAN TAWAU</t>
  </si>
  <si>
    <t>1024</t>
  </si>
  <si>
    <t>JABATAN AKAUNTAN NEGARA CAWANGAN WILAYAH PERSEKUTUAN LABUAN</t>
  </si>
  <si>
    <t>1030</t>
  </si>
  <si>
    <t>JABATAN AKAUNTAN NEGARA NEGERI SARAWAK</t>
  </si>
  <si>
    <t>1031</t>
  </si>
  <si>
    <t>JABATAN AKAUNTAN NEGARA CAWANGAN SRI AMAN</t>
  </si>
  <si>
    <t>1032</t>
  </si>
  <si>
    <t>JABATAN AKAUNTAN NEGARA CAWANGAN SIBU</t>
  </si>
  <si>
    <t>1033</t>
  </si>
  <si>
    <t>JABATAN AKAUNTAN NEGARA CAWANGAN MIRI</t>
  </si>
  <si>
    <t>1034</t>
  </si>
  <si>
    <t>JABATAN AKAUNTAN NEGARA CAWANGAN LIMBANG</t>
  </si>
  <si>
    <t>1035</t>
  </si>
  <si>
    <t>JABATAN AKAUNTAN NEGARA CAWANGAN SARIKEI</t>
  </si>
  <si>
    <t>1036</t>
  </si>
  <si>
    <t>JABATAN AKAUNTAN NEGARA CAWANGAN KAPIT</t>
  </si>
  <si>
    <t>1037</t>
  </si>
  <si>
    <t>JABATAN AKAUNTAN NEGARA CAWANGAN BINTULU</t>
  </si>
  <si>
    <t>1101</t>
  </si>
  <si>
    <t>JABATAN PERDANA MENTERI</t>
  </si>
  <si>
    <t>1102</t>
  </si>
  <si>
    <t>KEMENTERIAN KEWANGAN</t>
  </si>
  <si>
    <t>1103</t>
  </si>
  <si>
    <t>KEMENTERIAN PENGANGKUTAN</t>
  </si>
  <si>
    <t>1104</t>
  </si>
  <si>
    <t>KEMENTERIAN KERJA RAYA</t>
  </si>
  <si>
    <t>1105</t>
  </si>
  <si>
    <t>KEMENTERIAN KOMUNIKASI DAN MULTIMEDIA</t>
  </si>
  <si>
    <t>1106</t>
  </si>
  <si>
    <t>KEMENTERIAN PERTAHANAN</t>
  </si>
  <si>
    <t>1107</t>
  </si>
  <si>
    <t>KEMENTERIAN KESIHATAN</t>
  </si>
  <si>
    <t>1108</t>
  </si>
  <si>
    <t>KEMENTERIAN PERTANIAN DAN INDUSTRI ASAS TANI</t>
  </si>
  <si>
    <t>1109</t>
  </si>
  <si>
    <t>KEMENTERIAN PENDIDIKAN</t>
  </si>
  <si>
    <t>1110</t>
  </si>
  <si>
    <t>KEMENTERIAN DALAM NEGERI</t>
  </si>
  <si>
    <t>1111</t>
  </si>
  <si>
    <t>KEMENTERIAN LUAR NEGERI</t>
  </si>
  <si>
    <t>1112</t>
  </si>
  <si>
    <t>KEMENTERIAN PERUSAHAAN PERLADANGAN DAN KOMODITI</t>
  </si>
  <si>
    <t>1113</t>
  </si>
  <si>
    <t>KEMENTERIAN KEMAJUAN LUAR BANDAR DAN WILAYAH</t>
  </si>
  <si>
    <t>1114</t>
  </si>
  <si>
    <t>KEMENTERIAN SUMBER ASLI DAN ALAM SEKITAR</t>
  </si>
  <si>
    <t>1115</t>
  </si>
  <si>
    <t>KEMENTERIAN PERDAGANGAN ANTARABANGSA DAN INDUSTRI</t>
  </si>
  <si>
    <t>1116</t>
  </si>
  <si>
    <t>KEMENTERIAN PERDAGANGAN DALAM NEGERI, KOPERASI DAN KEPENGGUNAAN</t>
  </si>
  <si>
    <t>1117</t>
  </si>
  <si>
    <t>KEMENTERIAN TENAGA, TEKNOLOGI HIJAU DAN AIR</t>
  </si>
  <si>
    <t>1118</t>
  </si>
  <si>
    <t>KEMENTERIAN SAINS, TEKNOLOGI DAN INOVASI</t>
  </si>
  <si>
    <t>1119</t>
  </si>
  <si>
    <t>KEMENTERIAN PELANCONGAN DAN KEBUDAYAAN</t>
  </si>
  <si>
    <t>1120</t>
  </si>
  <si>
    <t>KEMENTERIAN WILAYAH PERSEKUTUAN</t>
  </si>
  <si>
    <t>1121</t>
  </si>
  <si>
    <t>KEMENTERIAN KESEJAHTERAAN BANDAR, PERUMAHAN DAN KERAJAAN TEMPATAN</t>
  </si>
  <si>
    <t>1122</t>
  </si>
  <si>
    <t>KEMENTERIAN SUMBER MANUSIA</t>
  </si>
  <si>
    <t>1123</t>
  </si>
  <si>
    <t>KEMENTERIAN BELIA DAN SUKAN</t>
  </si>
  <si>
    <t>1124</t>
  </si>
  <si>
    <t>KEMENTERIAN PEMBANGUNAN WANITA, KELUARGA DAN MASYARAKAT</t>
  </si>
  <si>
    <t>1125</t>
  </si>
  <si>
    <t>KEMENTERIAN PENDIDIKAN TINGGI</t>
  </si>
  <si>
    <t>SUB PERBENDAHARAAN KASTAM</t>
  </si>
  <si>
    <t>Tarikh Perolehan / Siap Dibina
(dd/mm/yyyy)</t>
  </si>
  <si>
    <t>A1431101</t>
  </si>
  <si>
    <t>A1431102</t>
  </si>
  <si>
    <t>A1431103</t>
  </si>
  <si>
    <t>A1431104</t>
  </si>
  <si>
    <t>A1431105</t>
  </si>
  <si>
    <t>A1431106</t>
  </si>
  <si>
    <t>TANAH KEDIAMAN PEGANGAN BEBAS</t>
  </si>
  <si>
    <t>TANAH PEJABAT PEGANGAN BEBAS</t>
  </si>
  <si>
    <t>TANAH LAIN PEGANGAN BEBAS</t>
  </si>
  <si>
    <t>TANAH KEDIAMAN PEGANGAN PAJAKAN</t>
  </si>
  <si>
    <t>TANAH PEJABAT PEGANGAN PAJAKAN</t>
  </si>
  <si>
    <t>TANAH LAIN PEGANGAN PAJAKAN</t>
  </si>
  <si>
    <t>KOD AKAUN</t>
  </si>
  <si>
    <t>Kod Akaun</t>
  </si>
  <si>
    <t xml:space="preserve">PERIHAL </t>
  </si>
  <si>
    <t>USIA GUNA</t>
  </si>
  <si>
    <t>NOTA</t>
  </si>
  <si>
    <t>A1432101</t>
  </si>
  <si>
    <t>A1432102</t>
  </si>
  <si>
    <t>A1432103</t>
  </si>
  <si>
    <t>A1432104</t>
  </si>
  <si>
    <t>A1432199</t>
  </si>
  <si>
    <t>BANGUNAN KEDIAMAN (TERMASUK BEREK, ASRAMA DAN RUMAH REHAT)</t>
  </si>
  <si>
    <t>BANGUNAN PEJABAT (TERMASUK INSTITUT PELAJARAN DAN INSTITUT PENYELIDIKAN)</t>
  </si>
  <si>
    <t>BANGUNAN PERUSAHAAN (TERMASUK BANGUNAN KILANG, LOJI, BENGKEL DAN KUARI)</t>
  </si>
  <si>
    <t>BANGUNAN PENYETORAN (TERMASUK GUDANG, RUMAH STOR DAN BANGUNAN STOR PENYEJUK)</t>
  </si>
  <si>
    <t>BANGUNAN-BANGUNAN LAIN</t>
  </si>
  <si>
    <t>Tempoh Pajakan</t>
  </si>
  <si>
    <t xml:space="preserve">Kod Jenis Aset </t>
  </si>
  <si>
    <t>Vot/ Dana
(3/4 aksara)</t>
  </si>
  <si>
    <t>Kod Program / Aktiviti
(6 aksara)</t>
  </si>
  <si>
    <t xml:space="preserve">Kategori Aset </t>
  </si>
  <si>
    <t>Tarikh Perolehan
(dd/mm/yyyy)</t>
  </si>
  <si>
    <t>Tarikh Akhir Pajakan
(dd/mm/yyyy)</t>
  </si>
  <si>
    <t>Bangunan siap dibina dalam fasa yang sama?
Ya/ Tidak</t>
  </si>
  <si>
    <t>JENIS ASET</t>
  </si>
  <si>
    <t>Nama premis - keterangan 
(50 aksara)</t>
  </si>
  <si>
    <t>Kod PTJ Dipertanggung
(6 aksara)</t>
  </si>
  <si>
    <t>Kod Kumpulan PTJ Dipertanggung</t>
  </si>
  <si>
    <t>Isikan dengan kod Kumpulan PTJ Dipertanggung</t>
  </si>
  <si>
    <t>Kod Negeri</t>
  </si>
  <si>
    <t>01 Johor</t>
  </si>
  <si>
    <t>02 Kedah</t>
  </si>
  <si>
    <t>03 Kelantan</t>
  </si>
  <si>
    <t>04 Melaka</t>
  </si>
  <si>
    <t>05 Negeri Sembilan</t>
  </si>
  <si>
    <t>06 Pahang</t>
  </si>
  <si>
    <t>07 Pulau Pinang</t>
  </si>
  <si>
    <t>08 Perak</t>
  </si>
  <si>
    <t>09 Perlis</t>
  </si>
  <si>
    <t>10 Selangor</t>
  </si>
  <si>
    <t>11 Terengganu</t>
  </si>
  <si>
    <t>12 Sabah</t>
  </si>
  <si>
    <t>13 Sarawak</t>
  </si>
  <si>
    <t>14 W.P. Kuala Lumpur</t>
  </si>
  <si>
    <t>15 W.P. Labuan</t>
  </si>
  <si>
    <t>16 W.P. Putrajaya</t>
  </si>
  <si>
    <t>98 Luar Negara</t>
  </si>
  <si>
    <t>Daerah
(40 aksara)</t>
  </si>
  <si>
    <t>Bandar / Pekan / Mukim 
(20 aksara)</t>
  </si>
  <si>
    <t>No. Hak Milik 
(50 aksara)</t>
  </si>
  <si>
    <t>No. Lot 
(20 aksara)</t>
  </si>
  <si>
    <t>ID Lama Aset 
(50 aksara)</t>
  </si>
  <si>
    <t>Kos Perolehan / Nilai Pasaran
(RM)</t>
  </si>
  <si>
    <t xml:space="preserve">Usia Guna Setiap Aset Pajakan (leasehold) </t>
  </si>
  <si>
    <t>Created On</t>
  </si>
  <si>
    <t>Material Type</t>
  </si>
  <si>
    <t>Material Group</t>
  </si>
  <si>
    <t>Base Unit of Measure</t>
  </si>
  <si>
    <t>Order Unit</t>
  </si>
  <si>
    <t>Valid From</t>
  </si>
  <si>
    <t>Valid to</t>
  </si>
  <si>
    <t>Material Description</t>
  </si>
  <si>
    <t>Material description</t>
  </si>
  <si>
    <t>0</t>
  </si>
  <si>
    <t>0000</t>
  </si>
  <si>
    <t>00000000</t>
  </si>
  <si>
    <t>J40</t>
  </si>
  <si>
    <t>DUMMY ITEM</t>
  </si>
  <si>
    <t>0000000000A1431101</t>
  </si>
  <si>
    <t>EA</t>
  </si>
  <si>
    <t>HARTANAH, LOJI DAN PERALATAN - TANAH KED</t>
  </si>
  <si>
    <t>0000000000A1431102</t>
  </si>
  <si>
    <t>HARTANAH, LOJI DAN PERALATAN - TANAH PEJ</t>
  </si>
  <si>
    <t>0000000000A1431103</t>
  </si>
  <si>
    <t>HARTANAH, LOJI DAN PERALATAN - TANAH LAI</t>
  </si>
  <si>
    <t>0000000000A1431104</t>
  </si>
  <si>
    <t>0000000000A1431105</t>
  </si>
  <si>
    <t>0000000000A1431106</t>
  </si>
  <si>
    <t>0000000000A1432101</t>
  </si>
  <si>
    <t>HARTANAH, LOJI DAN PERALATAN - BANGUNAN</t>
  </si>
  <si>
    <t>0000000000A1432102</t>
  </si>
  <si>
    <t>0000000000A1432103</t>
  </si>
  <si>
    <t>0000000000A1432104</t>
  </si>
  <si>
    <t>0000000000A1432199</t>
  </si>
  <si>
    <t>HARTANAH, LOJI DAN PERALATAN - BANGUNAN-</t>
  </si>
  <si>
    <r>
      <t xml:space="preserve">Kod </t>
    </r>
    <r>
      <rPr>
        <b/>
        <i/>
        <sz val="8"/>
        <rFont val="Georgia"/>
        <family val="1"/>
      </rPr>
      <t>Item</t>
    </r>
    <r>
      <rPr>
        <b/>
        <sz val="8"/>
        <rFont val="Georgia"/>
        <family val="1"/>
      </rPr>
      <t xml:space="preserve"> </t>
    </r>
  </si>
  <si>
    <t>Material/ Kod Item</t>
  </si>
  <si>
    <t>Pajakan (leasehold)</t>
  </si>
  <si>
    <t>Pegangan Bebas (freehold)</t>
  </si>
  <si>
    <t>Templat Pengumpulan Data Baki Awal Aset Tak Alih Dalam Tempoh Peralihan Versi 1_2018 - Bangunan</t>
  </si>
  <si>
    <t xml:space="preserve">Templat Pengumpulan Data Baki Awal Aset Tak Alih Dalam Tempoh Peralihan Versi 1_2018 - Tanah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</si>
</sst>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[$-43E]dd\ mmmm\ yyyy;@"/>
    <numFmt numFmtId="168" formatCode="[$-409]General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Georgia"/>
      <family val="1"/>
    </font>
    <font>
      <sz val="8"/>
      <color theme="1"/>
      <name val="Georgia"/>
      <family val="1"/>
    </font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Georgia"/>
      <family val="1"/>
    </font>
    <font>
      <b/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u/>
      <sz val="8"/>
      <color theme="1"/>
      <name val="Arial"/>
      <family val="2"/>
    </font>
    <font>
      <sz val="8"/>
      <name val="Georgia"/>
      <family val="1"/>
    </font>
    <font>
      <i/>
      <sz val="8"/>
      <color theme="1"/>
      <name val="Georgia"/>
      <family val="1"/>
    </font>
    <font>
      <b/>
      <u/>
      <sz val="8"/>
      <color theme="1"/>
      <name val="Georgia"/>
      <family val="1"/>
    </font>
    <font>
      <i/>
      <sz val="8"/>
      <color theme="0"/>
      <name val="Georgia"/>
      <family val="1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Trebuchet MS"/>
      <family val="2"/>
    </font>
    <font>
      <i/>
      <sz val="8"/>
      <name val="Georgia"/>
      <family val="1"/>
    </font>
    <font>
      <b/>
      <sz val="10"/>
      <name val="Georgia"/>
      <family val="1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8"/>
      <name val="Georgia"/>
      <family val="1"/>
    </font>
    <font>
      <sz val="8"/>
      <color theme="1"/>
      <name val="Georgia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92D050"/>
        <bgColor indexed="64"/>
      </patternFill>
    </fill>
    <fill>
      <patternFill patternType="mediumGray"/>
    </fill>
    <fill>
      <patternFill patternType="solid">
        <fgColor rgb="FF4BD0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7F1"/>
        <bgColor indexed="64"/>
      </patternFill>
    </fill>
    <fill>
      <patternFill patternType="solid">
        <fgColor rgb="FFE5E1EB"/>
        <bgColor indexed="64"/>
      </patternFill>
    </fill>
    <fill>
      <patternFill patternType="lightUp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" fontId="5" fillId="3" borderId="0" applyNumberFormat="0" applyProtection="0">
      <alignment horizontal="left" vertical="center" indent="1"/>
    </xf>
    <xf numFmtId="0" fontId="6" fillId="3" borderId="5" applyNumberFormat="0" applyProtection="0">
      <alignment horizontal="left" vertical="top" indent="1"/>
    </xf>
    <xf numFmtId="0" fontId="11" fillId="0" borderId="0"/>
    <xf numFmtId="0" fontId="1" fillId="0" borderId="0"/>
    <xf numFmtId="168" fontId="23" fillId="0" borderId="0" applyBorder="0" applyProtection="0"/>
  </cellStyleXfs>
  <cellXfs count="147">
    <xf numFmtId="0" fontId="0" fillId="0" borderId="0" xfId="0"/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3" fillId="0" borderId="2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/>
    <xf numFmtId="0" fontId="8" fillId="0" borderId="0" xfId="0" quotePrefix="1" applyFont="1" applyFill="1" applyBorder="1" applyAlignment="1"/>
    <xf numFmtId="0" fontId="15" fillId="0" borderId="0" xfId="0" applyFont="1" applyFill="1" applyBorder="1" applyAlignment="1"/>
    <xf numFmtId="0" fontId="15" fillId="0" borderId="0" xfId="0" quotePrefix="1" applyFont="1" applyFill="1" applyBorder="1" applyAlignment="1"/>
    <xf numFmtId="0" fontId="0" fillId="0" borderId="0" xfId="0" applyFill="1"/>
    <xf numFmtId="0" fontId="13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3" fillId="0" borderId="0" xfId="0" applyFont="1" applyFill="1" applyAlignment="1" applyProtection="1">
      <alignment vertical="top"/>
      <protection locked="0"/>
    </xf>
    <xf numFmtId="0" fontId="3" fillId="0" borderId="2" xfId="0" applyFont="1" applyFill="1" applyBorder="1" applyAlignment="1" applyProtection="1">
      <alignment horizontal="center" vertical="top"/>
      <protection locked="0"/>
    </xf>
    <xf numFmtId="0" fontId="9" fillId="0" borderId="7" xfId="0" applyFont="1" applyFill="1" applyBorder="1" applyAlignment="1" applyProtection="1">
      <alignment vertical="top"/>
    </xf>
    <xf numFmtId="0" fontId="16" fillId="0" borderId="8" xfId="0" applyFont="1" applyFill="1" applyBorder="1" applyAlignment="1" applyProtection="1">
      <alignment vertical="top"/>
    </xf>
    <xf numFmtId="0" fontId="9" fillId="0" borderId="10" xfId="0" applyFont="1" applyFill="1" applyBorder="1" applyAlignment="1" applyProtection="1">
      <alignment vertical="top"/>
    </xf>
    <xf numFmtId="0" fontId="16" fillId="0" borderId="0" xfId="0" applyFont="1" applyFill="1" applyBorder="1" applyAlignment="1" applyProtection="1">
      <alignment vertical="top"/>
    </xf>
    <xf numFmtId="0" fontId="16" fillId="0" borderId="0" xfId="0" applyFont="1" applyFill="1" applyBorder="1" applyAlignment="1" applyProtection="1">
      <alignment horizontal="right" vertical="top"/>
    </xf>
    <xf numFmtId="0" fontId="16" fillId="0" borderId="13" xfId="0" applyFont="1" applyFill="1" applyBorder="1" applyAlignment="1" applyProtection="1">
      <alignment horizontal="right" vertical="top"/>
    </xf>
    <xf numFmtId="0" fontId="9" fillId="0" borderId="0" xfId="0" applyFont="1" applyFill="1" applyBorder="1" applyAlignment="1" applyProtection="1">
      <alignment horizontal="right" vertical="top"/>
    </xf>
    <xf numFmtId="0" fontId="16" fillId="0" borderId="0" xfId="0" applyFont="1" applyProtection="1"/>
    <xf numFmtId="166" fontId="3" fillId="0" borderId="4" xfId="1" applyNumberFormat="1" applyFont="1" applyFill="1" applyBorder="1" applyAlignment="1" applyProtection="1">
      <alignment horizontal="center" vertical="top"/>
      <protection locked="0"/>
    </xf>
    <xf numFmtId="164" fontId="3" fillId="0" borderId="2" xfId="1" applyNumberFormat="1" applyFont="1" applyFill="1" applyBorder="1" applyAlignment="1" applyProtection="1">
      <alignment vertical="top"/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8" fillId="0" borderId="0" xfId="5" applyFont="1"/>
    <xf numFmtId="0" fontId="3" fillId="0" borderId="0" xfId="5" applyFont="1"/>
    <xf numFmtId="0" fontId="17" fillId="4" borderId="2" xfId="0" applyFont="1" applyFill="1" applyBorder="1" applyAlignment="1" applyProtection="1">
      <alignment horizontal="center" vertical="top" wrapText="1"/>
    </xf>
    <xf numFmtId="0" fontId="17" fillId="6" borderId="2" xfId="0" applyFont="1" applyFill="1" applyBorder="1" applyAlignment="1" applyProtection="1">
      <alignment horizontal="center" vertical="top" wrapText="1"/>
    </xf>
    <xf numFmtId="0" fontId="19" fillId="9" borderId="2" xfId="0" applyFont="1" applyFill="1" applyBorder="1" applyAlignment="1" applyProtection="1">
      <alignment horizontal="center" vertical="top" wrapText="1"/>
    </xf>
    <xf numFmtId="164" fontId="3" fillId="0" borderId="2" xfId="1" applyFont="1" applyFill="1" applyBorder="1" applyAlignment="1" applyProtection="1">
      <alignment vertical="top"/>
      <protection locked="0"/>
    </xf>
    <xf numFmtId="0" fontId="3" fillId="0" borderId="2" xfId="0" applyNumberFormat="1" applyFont="1" applyFill="1" applyBorder="1" applyAlignment="1" applyProtection="1">
      <alignment horizontal="right" vertical="top"/>
      <protection locked="0"/>
    </xf>
    <xf numFmtId="0" fontId="17" fillId="0" borderId="0" xfId="0" applyFont="1" applyAlignment="1" applyProtection="1">
      <alignment wrapText="1"/>
    </xf>
    <xf numFmtId="0" fontId="3" fillId="0" borderId="2" xfId="0" applyFont="1" applyFill="1" applyBorder="1" applyAlignment="1" applyProtection="1">
      <alignment horizontal="left" vertical="top"/>
      <protection locked="0"/>
    </xf>
    <xf numFmtId="49" fontId="3" fillId="0" borderId="2" xfId="0" applyNumberFormat="1" applyFont="1" applyFill="1" applyBorder="1" applyAlignment="1" applyProtection="1">
      <alignment vertical="top"/>
      <protection locked="0"/>
    </xf>
    <xf numFmtId="49" fontId="3" fillId="0" borderId="2" xfId="0" quotePrefix="1" applyNumberFormat="1" applyFont="1" applyFill="1" applyBorder="1" applyAlignment="1" applyProtection="1">
      <alignment vertical="top"/>
      <protection locked="0"/>
    </xf>
    <xf numFmtId="0" fontId="3" fillId="0" borderId="0" xfId="0" applyFont="1"/>
    <xf numFmtId="0" fontId="0" fillId="0" borderId="0" xfId="0" applyNumberFormat="1"/>
    <xf numFmtId="0" fontId="3" fillId="0" borderId="0" xfId="0" applyNumberFormat="1" applyFont="1" applyAlignment="1">
      <alignment horizontal="center"/>
    </xf>
    <xf numFmtId="0" fontId="3" fillId="0" borderId="2" xfId="0" applyFont="1" applyBorder="1" applyAlignment="1" applyProtection="1">
      <alignment vertical="top"/>
      <protection locked="0"/>
    </xf>
    <xf numFmtId="0" fontId="9" fillId="0" borderId="0" xfId="0" applyFont="1" applyFill="1" applyBorder="1" applyAlignment="1" applyProtection="1">
      <alignment vertical="top"/>
    </xf>
    <xf numFmtId="14" fontId="16" fillId="0" borderId="0" xfId="0" applyNumberFormat="1" applyFont="1" applyFill="1" applyBorder="1" applyAlignment="1" applyProtection="1">
      <alignment horizontal="left" vertical="top"/>
    </xf>
    <xf numFmtId="0" fontId="17" fillId="7" borderId="2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/>
    <xf numFmtId="0" fontId="17" fillId="4" borderId="1" xfId="0" applyFont="1" applyFill="1" applyBorder="1" applyAlignment="1" applyProtection="1">
      <alignment horizontal="center" vertical="top" wrapText="1"/>
    </xf>
    <xf numFmtId="0" fontId="17" fillId="6" borderId="1" xfId="0" applyFont="1" applyFill="1" applyBorder="1" applyAlignment="1" applyProtection="1">
      <alignment horizontal="center" vertical="top" wrapText="1"/>
    </xf>
    <xf numFmtId="0" fontId="19" fillId="9" borderId="3" xfId="0" applyFont="1" applyFill="1" applyBorder="1" applyAlignment="1" applyProtection="1">
      <alignment horizontal="center" vertical="top" wrapText="1"/>
    </xf>
    <xf numFmtId="0" fontId="16" fillId="0" borderId="0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center" vertical="top"/>
    </xf>
    <xf numFmtId="0" fontId="3" fillId="0" borderId="0" xfId="0" applyFont="1" applyAlignment="1" applyProtection="1">
      <alignment horizontal="left" vertical="top"/>
    </xf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166" fontId="3" fillId="0" borderId="0" xfId="1" applyNumberFormat="1" applyFont="1" applyAlignment="1" applyProtection="1">
      <alignment vertical="top"/>
    </xf>
    <xf numFmtId="166" fontId="20" fillId="0" borderId="0" xfId="1" applyNumberFormat="1" applyFont="1" applyAlignment="1" applyProtection="1">
      <alignment vertical="top"/>
    </xf>
    <xf numFmtId="164" fontId="3" fillId="0" borderId="0" xfId="0" applyNumberFormat="1" applyFont="1" applyAlignment="1" applyProtection="1">
      <alignment vertical="top"/>
    </xf>
    <xf numFmtId="165" fontId="3" fillId="0" borderId="0" xfId="1" applyNumberFormat="1" applyFont="1" applyAlignment="1" applyProtection="1">
      <alignment vertical="top"/>
    </xf>
    <xf numFmtId="0" fontId="9" fillId="0" borderId="8" xfId="0" applyFont="1" applyFill="1" applyBorder="1" applyAlignment="1" applyProtection="1">
      <alignment horizontal="right" vertical="top"/>
    </xf>
    <xf numFmtId="0" fontId="22" fillId="11" borderId="2" xfId="0" applyNumberFormat="1" applyFont="1" applyFill="1" applyBorder="1" applyAlignment="1">
      <alignment horizontal="center" vertical="center"/>
    </xf>
    <xf numFmtId="0" fontId="22" fillId="11" borderId="2" xfId="0" applyNumberFormat="1" applyFont="1" applyFill="1" applyBorder="1" applyAlignment="1">
      <alignment vertical="center"/>
    </xf>
    <xf numFmtId="0" fontId="16" fillId="0" borderId="0" xfId="0" applyFont="1" applyAlignment="1" applyProtection="1">
      <alignment vertical="top"/>
    </xf>
    <xf numFmtId="167" fontId="3" fillId="0" borderId="2" xfId="0" applyNumberFormat="1" applyFont="1" applyFill="1" applyBorder="1" applyAlignment="1" applyProtection="1">
      <alignment horizontal="center" vertical="top"/>
      <protection locked="0"/>
    </xf>
    <xf numFmtId="167" fontId="3" fillId="0" borderId="2" xfId="0" applyNumberFormat="1" applyFont="1" applyFill="1" applyBorder="1" applyAlignment="1" applyProtection="1">
      <alignment vertical="top"/>
      <protection locked="0"/>
    </xf>
    <xf numFmtId="0" fontId="22" fillId="12" borderId="2" xfId="0" applyFont="1" applyFill="1" applyBorder="1" applyAlignment="1">
      <alignment horizontal="left" vertical="center"/>
    </xf>
    <xf numFmtId="0" fontId="16" fillId="0" borderId="11" xfId="0" applyFont="1" applyBorder="1" applyAlignment="1" applyProtection="1">
      <alignment horizontal="left"/>
    </xf>
    <xf numFmtId="166" fontId="3" fillId="0" borderId="0" xfId="1" quotePrefix="1" applyNumberFormat="1" applyFont="1" applyAlignment="1" applyProtection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24" fillId="7" borderId="2" xfId="0" applyFont="1" applyFill="1" applyBorder="1" applyAlignment="1" applyProtection="1">
      <alignment horizontal="center" vertical="top" wrapText="1"/>
    </xf>
    <xf numFmtId="0" fontId="25" fillId="0" borderId="0" xfId="0" applyFont="1" applyFill="1" applyAlignment="1" applyProtection="1"/>
    <xf numFmtId="49" fontId="26" fillId="10" borderId="2" xfId="6" applyNumberFormat="1" applyFont="1" applyFill="1" applyBorder="1" applyAlignment="1">
      <alignment horizontal="center" vertical="center" wrapText="1"/>
    </xf>
    <xf numFmtId="168" fontId="21" fillId="0" borderId="6" xfId="7" applyFont="1" applyFill="1" applyBorder="1" applyAlignment="1" applyProtection="1">
      <alignment horizontal="left" vertical="center" wrapText="1"/>
    </xf>
    <xf numFmtId="0" fontId="21" fillId="8" borderId="2" xfId="5" applyFont="1" applyFill="1" applyBorder="1" applyAlignment="1">
      <alignment horizontal="center"/>
    </xf>
    <xf numFmtId="0" fontId="27" fillId="8" borderId="2" xfId="5" applyNumberFormat="1" applyFont="1" applyFill="1" applyBorder="1" applyAlignment="1">
      <alignment horizontal="center"/>
    </xf>
    <xf numFmtId="0" fontId="21" fillId="2" borderId="2" xfId="0" applyFont="1" applyFill="1" applyBorder="1" applyAlignment="1">
      <alignment vertical="top" wrapText="1"/>
    </xf>
    <xf numFmtId="168" fontId="1" fillId="0" borderId="2" xfId="7" applyFont="1" applyFill="1" applyBorder="1" applyAlignment="1" applyProtection="1">
      <alignment horizontal="center" vertical="center" wrapText="1"/>
    </xf>
    <xf numFmtId="168" fontId="1" fillId="0" borderId="2" xfId="7" applyFont="1" applyFill="1" applyBorder="1" applyAlignment="1" applyProtection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1" fillId="0" borderId="6" xfId="0" applyFont="1" applyFill="1" applyBorder="1" applyAlignment="1">
      <alignment vertical="top" wrapText="1"/>
    </xf>
    <xf numFmtId="0" fontId="1" fillId="0" borderId="1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13" borderId="1" xfId="0" applyFont="1" applyFill="1" applyBorder="1" applyAlignment="1" applyProtection="1">
      <alignment horizontal="center" vertical="top"/>
      <protection locked="0"/>
    </xf>
    <xf numFmtId="164" fontId="3" fillId="0" borderId="2" xfId="1" applyFont="1" applyFill="1" applyBorder="1" applyAlignment="1" applyProtection="1">
      <alignment horizontal="center" vertical="top"/>
      <protection locked="0"/>
    </xf>
    <xf numFmtId="168" fontId="0" fillId="0" borderId="2" xfId="7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top" wrapText="1"/>
    </xf>
    <xf numFmtId="0" fontId="2" fillId="2" borderId="6" xfId="0" applyFont="1" applyFill="1" applyBorder="1" applyAlignment="1" applyProtection="1">
      <alignment horizontal="center" vertical="top" wrapText="1"/>
    </xf>
    <xf numFmtId="0" fontId="2" fillId="2" borderId="15" xfId="0" applyFont="1" applyFill="1" applyBorder="1" applyAlignment="1" applyProtection="1">
      <alignment horizontal="center" vertical="top" wrapText="1"/>
    </xf>
    <xf numFmtId="0" fontId="9" fillId="2" borderId="1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164" fontId="16" fillId="0" borderId="2" xfId="1" applyFont="1" applyFill="1" applyBorder="1" applyAlignment="1" applyProtection="1">
      <alignment vertical="top"/>
      <protection locked="0"/>
    </xf>
    <xf numFmtId="0" fontId="9" fillId="2" borderId="18" xfId="0" applyFont="1" applyFill="1" applyBorder="1" applyAlignment="1" applyProtection="1">
      <alignment horizontal="center" vertical="top" wrapText="1"/>
    </xf>
    <xf numFmtId="0" fontId="9" fillId="2" borderId="17" xfId="0" applyFont="1" applyFill="1" applyBorder="1" applyAlignment="1" applyProtection="1">
      <alignment horizontal="center" vertical="top" wrapText="1"/>
    </xf>
    <xf numFmtId="166" fontId="3" fillId="0" borderId="0" xfId="1" applyNumberFormat="1" applyFont="1" applyFill="1" applyAlignment="1" applyProtection="1">
      <alignment vertical="top"/>
    </xf>
    <xf numFmtId="1" fontId="3" fillId="0" borderId="1" xfId="1" applyNumberFormat="1" applyFont="1" applyFill="1" applyBorder="1" applyAlignment="1" applyProtection="1">
      <alignment horizontal="center" vertical="top"/>
      <protection locked="0"/>
    </xf>
    <xf numFmtId="0" fontId="16" fillId="0" borderId="0" xfId="0" applyFont="1" applyFill="1" applyBorder="1" applyAlignment="1" applyProtection="1">
      <alignment horizontal="left" vertical="top"/>
    </xf>
    <xf numFmtId="0" fontId="16" fillId="0" borderId="0" xfId="0" applyFont="1" applyFill="1" applyBorder="1" applyAlignment="1" applyProtection="1">
      <alignment horizontal="left" vertical="top"/>
    </xf>
    <xf numFmtId="0" fontId="0" fillId="14" borderId="2" xfId="0" applyFill="1" applyBorder="1" applyAlignment="1">
      <alignment vertical="top"/>
    </xf>
    <xf numFmtId="0" fontId="0" fillId="14" borderId="2" xfId="0" applyFill="1" applyBorder="1" applyAlignment="1">
      <alignment vertical="top" wrapText="1"/>
    </xf>
    <xf numFmtId="0" fontId="0" fillId="0" borderId="0" xfId="0" applyAlignment="1">
      <alignment vertical="top"/>
    </xf>
    <xf numFmtId="0" fontId="9" fillId="0" borderId="12" xfId="0" applyFont="1" applyFill="1" applyBorder="1" applyAlignment="1" applyProtection="1">
      <alignment vertical="top"/>
    </xf>
    <xf numFmtId="0" fontId="16" fillId="0" borderId="13" xfId="0" applyFont="1" applyFill="1" applyBorder="1" applyAlignment="1" applyProtection="1">
      <alignment vertical="top"/>
    </xf>
    <xf numFmtId="0" fontId="0" fillId="0" borderId="2" xfId="0" applyBorder="1" applyAlignment="1">
      <alignment vertical="top"/>
    </xf>
    <xf numFmtId="14" fontId="0" fillId="0" borderId="2" xfId="0" applyNumberFormat="1" applyBorder="1" applyAlignment="1">
      <alignment horizontal="right" vertical="top"/>
    </xf>
    <xf numFmtId="0" fontId="3" fillId="13" borderId="1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167" fontId="3" fillId="0" borderId="1" xfId="0" applyNumberFormat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vertical="top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top"/>
      <protection locked="0"/>
    </xf>
    <xf numFmtId="49" fontId="3" fillId="0" borderId="1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right" vertical="top"/>
      <protection locked="0"/>
    </xf>
    <xf numFmtId="49" fontId="3" fillId="0" borderId="1" xfId="0" applyNumberFormat="1" applyFont="1" applyFill="1" applyBorder="1" applyAlignment="1" applyProtection="1">
      <alignment horizontal="center" vertical="top"/>
      <protection locked="0"/>
    </xf>
    <xf numFmtId="168" fontId="1" fillId="0" borderId="1" xfId="7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left" vertical="top"/>
      <protection locked="0"/>
    </xf>
    <xf numFmtId="0" fontId="16" fillId="0" borderId="9" xfId="0" applyFont="1" applyFill="1" applyBorder="1" applyAlignment="1" applyProtection="1">
      <alignment horizontal="left" vertical="top"/>
      <protection locked="0"/>
    </xf>
    <xf numFmtId="0" fontId="16" fillId="0" borderId="0" xfId="0" applyFont="1" applyFill="1" applyBorder="1" applyAlignment="1" applyProtection="1">
      <alignment horizontal="left" vertical="top"/>
    </xf>
    <xf numFmtId="0" fontId="16" fillId="0" borderId="11" xfId="0" applyFont="1" applyFill="1" applyBorder="1" applyAlignment="1" applyProtection="1">
      <alignment horizontal="left" vertical="top"/>
    </xf>
    <xf numFmtId="0" fontId="16" fillId="0" borderId="13" xfId="0" applyFont="1" applyFill="1" applyBorder="1" applyAlignment="1" applyProtection="1">
      <alignment horizontal="left" vertical="top"/>
      <protection locked="0"/>
    </xf>
    <xf numFmtId="0" fontId="16" fillId="0" borderId="14" xfId="0" applyFont="1" applyFill="1" applyBorder="1" applyAlignment="1" applyProtection="1">
      <alignment horizontal="left" vertical="top"/>
      <protection locked="0"/>
    </xf>
    <xf numFmtId="0" fontId="17" fillId="7" borderId="3" xfId="0" applyFont="1" applyFill="1" applyBorder="1" applyAlignment="1" applyProtection="1">
      <alignment horizontal="center" vertical="top" wrapText="1"/>
    </xf>
    <xf numFmtId="0" fontId="17" fillId="7" borderId="19" xfId="0" applyFont="1" applyFill="1" applyBorder="1" applyAlignment="1" applyProtection="1">
      <alignment horizontal="center" vertical="top" wrapText="1"/>
    </xf>
    <xf numFmtId="0" fontId="17" fillId="7" borderId="4" xfId="0" applyFont="1" applyFill="1" applyBorder="1" applyAlignment="1" applyProtection="1">
      <alignment horizontal="center" vertical="top" wrapText="1"/>
    </xf>
    <xf numFmtId="166" fontId="3" fillId="0" borderId="0" xfId="1" applyNumberFormat="1" applyFont="1" applyFill="1" applyBorder="1" applyAlignment="1" applyProtection="1">
      <alignment horizontal="center" vertical="top"/>
      <protection locked="0"/>
    </xf>
    <xf numFmtId="166" fontId="29" fillId="0" borderId="2" xfId="1" applyNumberFormat="1" applyFont="1" applyFill="1" applyBorder="1" applyAlignment="1" applyProtection="1">
      <alignment horizontal="center" vertical="top"/>
      <protection locked="0"/>
    </xf>
  </cellXfs>
  <cellStyles count="8">
    <cellStyle name="Comma" xfId="1" builtinId="3"/>
    <cellStyle name="Normal" xfId="0" builtinId="0"/>
    <cellStyle name="Normal 2" xfId="2"/>
    <cellStyle name="Normal 2 2" xfId="5"/>
    <cellStyle name="Normal 2 4" xfId="7"/>
    <cellStyle name="Normal 3" xfId="6"/>
    <cellStyle name="SAPBEXchaText" xfId="3"/>
    <cellStyle name="SAPBEXstdItemX" xfId="4"/>
  </cellStyles>
  <dxfs count="95">
    <dxf>
      <font>
        <color rgb="FF9C0006"/>
      </font>
      <fill>
        <patternFill>
          <bgColor rgb="FFFFC7CE"/>
        </patternFill>
      </fill>
    </dxf>
    <dxf>
      <fill>
        <patternFill patternType="mediumGray"/>
      </fill>
    </dxf>
    <dxf>
      <fill>
        <patternFill patternType="mediumGray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4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4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0" formatCode="General"/>
      <fill>
        <patternFill patternType="lightUp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4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8"/>
        <name val="Georgia"/>
        <scheme val="none"/>
      </font>
      <numFmt numFmtId="167" formatCode="[$-43E]dd\ mmmm\ yyyy;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6" formatCode="_-* #,##0.0_-;\-* #,##0.0_-;_-* &quot;-&quot;??_-;_-@_-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solid">
          <fgColor indexed="64"/>
          <bgColor theme="0" tint="-0.1499984740745262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 patternType="mediumGray"/>
      </fill>
    </dxf>
    <dxf>
      <fill>
        <patternFill patternType="mediumGray"/>
      </fill>
    </dxf>
    <dxf>
      <fill>
        <patternFill patternType="mediumGray"/>
      </fill>
    </dxf>
    <dxf>
      <fill>
        <patternFill patternType="mediumGray"/>
      </fill>
    </dxf>
    <dxf>
      <fill>
        <patternFill patternType="mediumGray"/>
      </fill>
    </dxf>
    <dxf>
      <fill>
        <patternFill patternType="mediumGray"/>
      </fill>
    </dxf>
    <dxf>
      <fill>
        <patternFill patternType="mediumGray"/>
      </fill>
    </dxf>
    <dxf>
      <fill>
        <patternFill patternType="mediumGray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0"/>
        <name val="Arial"/>
        <scheme val="none"/>
      </font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4" formatCode="_-* #,##0.00_-;\-* #,##0.00_-;_-* &quot;-&quot;??_-;_-@_-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4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8"/>
        <name val="Georgia"/>
        <scheme val="none"/>
      </font>
      <numFmt numFmtId="164" formatCode="_-* #,##0.00_-;\-* #,##0.00_-;_-* &quot;-&quot;??_-;_-@_-"/>
      <border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0" formatCode="General"/>
      <fill>
        <patternFill patternType="lightUp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7" formatCode="[$-43E]dd\ mmmm\ yyyy;@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4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8"/>
        <name val="Georgia"/>
        <scheme val="none"/>
      </font>
      <numFmt numFmtId="169" formatCode="dd/mm/yyyy;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numFmt numFmtId="166" formatCode="_-* #,##0.0_-;\-* #,##0.0_-;_-* &quot;-&quot;??_-;_-@_-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Georgia"/>
        <scheme val="none"/>
      </font>
      <fill>
        <patternFill patternType="solid">
          <fgColor indexed="64"/>
          <bgColor theme="0" tint="-0.1499984740745262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</dxf>
  </dxfs>
  <tableStyles count="1" defaultTableStyle="TableStyleMedium9" defaultPivotStyle="PivotStyleLight16">
    <tableStyle name="Table Style 1" pivot="0" count="0"/>
  </tableStyles>
  <colors>
    <mruColors>
      <color rgb="FF99FF66"/>
      <color rgb="FFCCCCFF"/>
      <color rgb="FF0000FF"/>
      <color rgb="FFFF9FA1"/>
      <color rgb="FF4BD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PA-SAKILA\ila\PPPA\UPPD\Aktiviti%20Pengumpulan%20Data\Mesy%20Lain-lain%20Aset\Deraf%20Templat%20Tempoh%20Peralihan\Deraf%20Templat%20Lain%20Lain%20Aset%20-%201GFM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PA-SAKILA\ila\ila\PPPA\UPPD\Aktiviti%20Pengumpulan%20Data\Mesy%20Lain-lain%20Aset\Lain%20Lain%20Aset\Templat%20ATA%20versi%2031%20May%2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PA-SAKILA\ila\My%20Documents\JANM\Templates\SPA%20book\SPA%20Template%20-%20LATEST%20TEMPLATE_V3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asifikasi"/>
      <sheetName val="Aset Hidup Haiwan"/>
      <sheetName val="PANDUAN"/>
      <sheetName val="Aset Tak Ketara"/>
      <sheetName val="Hartanah Pelaburan Bangunan"/>
      <sheetName val="Hartanah Pelaburan Tanah"/>
      <sheetName val="Rujukan Kod AO"/>
      <sheetName val="Rujukan Kod PP"/>
      <sheetName val="Rujukan Status"/>
      <sheetName val="Rujukan Jenis Aset"/>
      <sheetName val="Rujukan Kod Objek"/>
      <sheetName val="Dropdown list"/>
      <sheetName val="Usia Guna"/>
      <sheetName val="Rujukan Kod Item"/>
      <sheetName val="Sheet1"/>
      <sheetName val="Deraf Templat Lain Lain Aset -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1">
          <cell r="A51" t="str">
            <v>A2339101</v>
          </cell>
        </row>
        <row r="52">
          <cell r="A52" t="str">
            <v>A2339102</v>
          </cell>
        </row>
        <row r="53">
          <cell r="A53" t="str">
            <v>A2339103</v>
          </cell>
        </row>
        <row r="54">
          <cell r="A54" t="str">
            <v>A2339104</v>
          </cell>
        </row>
        <row r="55">
          <cell r="A55" t="str">
            <v>A2339105</v>
          </cell>
        </row>
        <row r="56">
          <cell r="A56" t="str">
            <v>A2339106</v>
          </cell>
        </row>
        <row r="57">
          <cell r="A57" t="str">
            <v>A2339107</v>
          </cell>
        </row>
        <row r="59">
          <cell r="A59" t="str">
            <v>A2339201</v>
          </cell>
        </row>
        <row r="60">
          <cell r="A60" t="str">
            <v>A2339202</v>
          </cell>
        </row>
        <row r="61">
          <cell r="A61" t="str">
            <v>A2339203</v>
          </cell>
        </row>
        <row r="63">
          <cell r="A63" t="str">
            <v>A2339301</v>
          </cell>
        </row>
        <row r="66">
          <cell r="A66" t="str">
            <v>A2439101</v>
          </cell>
        </row>
        <row r="67">
          <cell r="A67" t="str">
            <v>A2439102</v>
          </cell>
        </row>
        <row r="68">
          <cell r="A68" t="str">
            <v>A2439103</v>
          </cell>
        </row>
        <row r="69">
          <cell r="A69" t="str">
            <v>A2439104</v>
          </cell>
        </row>
        <row r="70">
          <cell r="A70" t="str">
            <v>A2439105</v>
          </cell>
        </row>
        <row r="71">
          <cell r="A71" t="str">
            <v>A2439106</v>
          </cell>
        </row>
        <row r="72">
          <cell r="A72" t="str">
            <v>A2439107</v>
          </cell>
        </row>
        <row r="74">
          <cell r="A74" t="str">
            <v>A2439201</v>
          </cell>
        </row>
        <row r="75">
          <cell r="A75" t="str">
            <v>A2439202</v>
          </cell>
        </row>
        <row r="76">
          <cell r="A76" t="str">
            <v>A2439203</v>
          </cell>
        </row>
        <row r="78">
          <cell r="A78" t="str">
            <v>A2439301</v>
          </cell>
        </row>
      </sheetData>
      <sheetData sheetId="11"/>
      <sheetData sheetId="12"/>
      <sheetData sheetId="13"/>
      <sheetData sheetId="14">
        <row r="4">
          <cell r="A4" t="str">
            <v>A14</v>
          </cell>
        </row>
        <row r="5">
          <cell r="A5" t="str">
            <v>A15</v>
          </cell>
        </row>
        <row r="6">
          <cell r="A6" t="str">
            <v>A17</v>
          </cell>
        </row>
      </sheetData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asifikasi"/>
      <sheetName val="Bangunan"/>
      <sheetName val="Tanah"/>
      <sheetName val="PANDUAN"/>
      <sheetName val="Rujukan kod KemJab"/>
      <sheetName val="Rujukan kod AO"/>
      <sheetName val="Rujukan kod Jenis &amp; Kelas"/>
      <sheetName val="Rujukan kod Objek"/>
      <sheetName val="Dropdown list"/>
      <sheetName val="Usia Guna"/>
      <sheetName val="Templat ATA versi 31 May 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 t="str">
            <v>KOD</v>
          </cell>
        </row>
      </sheetData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Not Delete (2)"/>
      <sheetName val="SPA"/>
      <sheetName val="Klasifikasi"/>
      <sheetName val="Klasifikasi (New)"/>
      <sheetName val="SPA (New)"/>
      <sheetName val="Do Not Delete"/>
      <sheetName val="SPA Template - LATEST TEMPLATE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ables/table1.xml><?xml version="1.0" encoding="utf-8"?>
<table xmlns="http://schemas.openxmlformats.org/spreadsheetml/2006/main" id="5" name="Level_1_and_2" displayName="Level_1_and_2" ref="A2:C11" totalsRowShown="0" headerRowDxfId="94" dataDxfId="93">
  <autoFilter ref="A2:C11"/>
  <tableColumns count="3">
    <tableColumn id="1" name="Bangunan" dataDxfId="92"/>
    <tableColumn id="2" name="Kerja Dan Infrastruktur" dataDxfId="91"/>
    <tableColumn id="3" name="Jentera Dan Peralatan" dataDxfId="9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6" name="Level_2_and_3" displayName="Level_2_and_3" ref="A15:K30" totalsRowShown="0" headerRowDxfId="89" dataDxfId="88">
  <autoFilter ref="A15:K30"/>
  <tableColumns count="11">
    <tableColumn id="1" name="Bangunan Kediaman" dataDxfId="87"/>
    <tableColumn id="2" name="Bangunan Kerajaan" dataDxfId="86"/>
    <tableColumn id="3" name="Kemudahan Pengangkutan Darat" dataDxfId="85"/>
    <tableColumn id="4" name="Kemudahan Pengangkutan Udara" dataDxfId="84"/>
    <tableColumn id="5" name="Kemudahan Pengangkutan Air" dataDxfId="83"/>
    <tableColumn id="6" name="Kemudahan Riadah Dan Taman" dataDxfId="82"/>
    <tableColumn id="7" name="Kemudahan Talian &amp; Pengairan" dataDxfId="81"/>
    <tableColumn id="8" name="Kemudahan Kawalan Banjir" dataDxfId="80"/>
    <tableColumn id="9" name="Kemudahan Pembentungan" dataDxfId="79"/>
    <tableColumn id="11" name="Kemudahan Elektrik" dataDxfId="78"/>
    <tableColumn id="12" name="Loji/Jentera" dataDxfId="7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B7:V10" totalsRowShown="0" headerRowDxfId="26" dataDxfId="25" tableBorderDxfId="24">
  <tableColumns count="21">
    <tableColumn id="1" name="No" dataDxfId="23" dataCellStyle="Comma"/>
    <tableColumn id="2" name="Nama premis - keterangan _x000a_(50 aksara)" dataDxfId="22"/>
    <tableColumn id="29" name="Nama fasa / blok" dataDxfId="21"/>
    <tableColumn id="4" name="Bangunan siap dibina dalam fasa yang sama?_x000a_Ya/ Tidak" dataDxfId="20"/>
    <tableColumn id="5" name="Sumber Rujukan Aset" dataDxfId="19"/>
    <tableColumn id="9" name="Tarikh Perolehan / Siap Dibina_x000a_(dd/mm/yyyy)" dataDxfId="18"/>
    <tableColumn id="10" name="Kos Perolehan / Projek - Jumlah Kos (RM)" dataDxfId="17" dataCellStyle="Comma"/>
    <tableColumn id="11" name="Kod PTJ Dipertanggung_x000a_(6 aksara)" dataDxfId="16" dataCellStyle="Comma"/>
    <tableColumn id="6" name="Jenis Aset" dataDxfId="15">
      <calculatedColumnFormula>jenisaset</calculatedColumnFormula>
    </tableColumn>
    <tableColumn id="7" name="Kod Akaun" dataDxfId="14"/>
    <tableColumn id="8" name="Kod Item " dataDxfId="13"/>
    <tableColumn id="3" name="Vot/ Dana_x000a_(3/4 aksara)" dataDxfId="12"/>
    <tableColumn id="30" name="Kod Program / Aktiviti_x000a_(6 aksara)" dataDxfId="11"/>
    <tableColumn id="31" name="Kod Projek (5 aksara)" dataDxfId="10"/>
    <tableColumn id="32" name="Kod Setia (3 aksara)" dataDxfId="9"/>
    <tableColumn id="33" name="Kod Sub-Setia _x000a_(4 aksara)" dataDxfId="8"/>
    <tableColumn id="34" name="CP (Cara Pembiayaan)" dataDxfId="7"/>
    <tableColumn id="12" name="Usia Guna Setiap Aset" dataDxfId="6">
      <calculatedColumnFormula>VLOOKUP(Table2[[#This Row],[Kod Akaun]],'Rujukan Kod Akaun'!$B$4:$D$14,3,FALSE)</calculatedColumnFormula>
    </tableColumn>
    <tableColumn id="13" name="Susut Nilai Terkumpul Bagi Setiap Aset" dataDxfId="5" dataCellStyle="Comma">
      <calculatedColumnFormula>(((YEAR(43101)-YEAR(G8))*12)+(MONTH(43101)-MONTH(G8)))*H8/S8/12</calculatedColumnFormula>
    </tableColumn>
    <tableColumn id="14" name="Nilai Buku" dataDxfId="4" dataCellStyle="Comma">
      <calculatedColumnFormula>H8-T8</calculatedColumnFormula>
    </tableColumn>
    <tableColumn id="17" name="ID Lama Aset _x000a_(50 aksara)" dataDxfId="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1" name="Table1" displayName="Table1" ref="B7:AB9" totalsRowShown="0" headerRowDxfId="76" dataDxfId="75" tableBorderDxfId="74">
  <autoFilter ref="B7:AB9"/>
  <tableColumns count="27">
    <tableColumn id="1" name="No" dataDxfId="73" dataCellStyle="Comma"/>
    <tableColumn id="2" name="Nama premis - keterangan _x000a_(50 aksara)" dataDxfId="72"/>
    <tableColumn id="4" name="Hak Milik Tanah" dataDxfId="71"/>
    <tableColumn id="5" name="Kategori Aset " dataDxfId="70"/>
    <tableColumn id="8" name="Negeri" dataDxfId="69"/>
    <tableColumn id="9" name="Daerah_x000a_(40 aksara)" dataDxfId="68"/>
    <tableColumn id="10" name="Bandar / Pekan / Mukim _x000a_(20 aksara)" dataDxfId="67"/>
    <tableColumn id="11" name="No. Hak Milik _x000a_(50 aksara)" dataDxfId="66"/>
    <tableColumn id="12" name="No. Lot _x000a_(20 aksara)" dataDxfId="65"/>
    <tableColumn id="7" name="Luas Tanah (Hektar)" dataDxfId="64"/>
    <tableColumn id="6" name="Sumber Rujukan Aset" dataDxfId="63"/>
    <tableColumn id="13" name="Tarikh Perolehan_x000a_(dd/mm/yyyy)" dataDxfId="62">
      <calculatedColumnFormula>IF(L8="Laporan Penilaian JPPH",DATE(2015,1,1),"")</calculatedColumnFormula>
    </tableColumn>
    <tableColumn id="15" name="Kos Perolehan / Nilai Pasaran_x000a_(RM)" dataDxfId="61" dataCellStyle="Comma"/>
    <tableColumn id="17" name="Tarikh Akhir Pajakan_x000a_(dd/mm/yyyy)" dataDxfId="60"/>
    <tableColumn id="33" name="Jenis Aset" dataDxfId="59">
      <calculatedColumnFormula>jenisaset</calculatedColumnFormula>
    </tableColumn>
    <tableColumn id="34" name="Kod Akaun" dataDxfId="58"/>
    <tableColumn id="3" name="Kod Item " dataDxfId="57"/>
    <tableColumn id="32" name="Vot/ Dana_x000a_(3/4 aksara)" dataDxfId="56"/>
    <tableColumn id="23" name="Kod Program / Aktiviti_x000a_(6 aksara)" dataDxfId="55"/>
    <tableColumn id="24" name="Kod Projek (5 aksara)" dataDxfId="54"/>
    <tableColumn id="25" name="Kod Setia (3 aksara)" dataDxfId="53"/>
    <tableColumn id="26" name="Kod Sub-Setia _x000a_(4 aksara)" dataDxfId="52"/>
    <tableColumn id="27" name="CP (Cara Pembiayaan)" dataDxfId="51"/>
    <tableColumn id="28" name="Usia Guna Setiap Aset Pajakan (leasehold) " dataDxfId="50" dataCellStyle="Comma">
      <calculatedColumnFormula>IF(Q8="A1431101",0,IF(Q8="A1431102",0,IF(Q8="A1431103",0,((YEAR(O8)-YEAR(M8))*12)+(MONTH(O8)-MONTH(M8)))))/12</calculatedColumnFormula>
    </tableColumn>
    <tableColumn id="29" name="Susut Nilai Terkumpul bagi tanah (Sekiranya tanah pajakan)" dataDxfId="49" dataCellStyle="Comma">
      <calculatedColumnFormula>IF(Q8="A1431101",0,IF(Q8="A1431102",0,IF(Q8="A1431103",0,N8/((YEAR(O8)-YEAR(M8))*12+(MONTH(O8)-MONTH(M8)))*((YEAR(43101)-YEAR(M8))*12+(MONTH(43101)-MONTH(M8))))))</calculatedColumnFormula>
    </tableColumn>
    <tableColumn id="30" name="Nilai Buku" dataDxfId="48" dataCellStyle="Comma">
      <calculatedColumnFormula>IF(Q8="A1431101",N8,IF(Q8="A1431102",N8,IF(Q8="A1431103",N8,N8-Z8)))</calculatedColumnFormula>
    </tableColumn>
    <tableColumn id="31" name="ID Lama Aset _x000a_(50 aksara)" dataDxfId="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3" name="Table4" displayName="Table4" ref="AA3:AB6" totalsRowShown="0" headerRowDxfId="46" dataDxfId="45" tableBorderDxfId="44" dataCellStyle="Normal 2 4">
  <autoFilter ref="AA3:AB6"/>
  <tableColumns count="2">
    <tableColumn id="1" name="Pegangan Bebas (freehold)" dataDxfId="43" dataCellStyle="Normal 2 4"/>
    <tableColumn id="2" name="Pajakan (leasehold)" dataDxfId="42" dataCellStyle="Normal 2 4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4" name="Table3" displayName="Table3" ref="A3:F30" totalsRowShown="0">
  <autoFilter ref="A3:F30"/>
  <tableColumns count="6">
    <tableColumn id="1" name="A14" dataDxfId="41"/>
    <tableColumn id="2" name="A15" dataDxfId="40"/>
    <tableColumn id="3" name="A16"/>
    <tableColumn id="4" name="A18"/>
    <tableColumn id="5" name="A19"/>
    <tableColumn id="6" name="A22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J3:O24" totalsRowShown="0">
  <autoFilter ref="J3:O24"/>
  <tableColumns count="6">
    <tableColumn id="1" name="A14"/>
    <tableColumn id="2" name="A15"/>
    <tableColumn id="3" name="A16"/>
    <tableColumn id="4" name="A18"/>
    <tableColumn id="5" name="A19"/>
    <tableColumn id="6" name="A2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R3:U9" totalsRowShown="0">
  <autoFilter ref="R3:U9"/>
  <tableColumns count="4">
    <tableColumn id="1" name="A14"/>
    <tableColumn id="2" name="A15"/>
    <tableColumn id="3" name="A16"/>
    <tableColumn id="4" name="A22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14" name="Table14" displayName="Table14" ref="A1:D126" totalsRowShown="0" headerRowDxfId="39">
  <autoFilter ref="A1:D126"/>
  <tableColumns count="4">
    <tableColumn id="1" name="KATEGORI DAN KLASIFIKASI" dataDxfId="38"/>
    <tableColumn id="2" name="SENARAI ASET" dataDxfId="37"/>
    <tableColumn id="3" name="JENIS" dataDxfId="36"/>
    <tableColumn id="4" name="USIA GUNA (TAHUNA)" dataDxfId="35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9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30"/>
  <sheetViews>
    <sheetView showGridLines="0" workbookViewId="0">
      <selection activeCell="B19" sqref="B19"/>
    </sheetView>
  </sheetViews>
  <sheetFormatPr defaultRowHeight="15" x14ac:dyDescent="0.25"/>
  <cols>
    <col min="1" max="1" width="19.28515625" bestFit="1" customWidth="1"/>
    <col min="2" max="2" width="24.28515625" bestFit="1" customWidth="1"/>
    <col min="3" max="3" width="29.28515625" bestFit="1" customWidth="1"/>
    <col min="4" max="4" width="29.7109375" bestFit="1" customWidth="1"/>
    <col min="5" max="5" width="27.42578125" bestFit="1" customWidth="1"/>
    <col min="6" max="6" width="27.5703125" bestFit="1" customWidth="1"/>
    <col min="7" max="7" width="28" bestFit="1" customWidth="1"/>
    <col min="8" max="8" width="24.7109375" bestFit="1" customWidth="1"/>
    <col min="9" max="9" width="25.42578125" bestFit="1" customWidth="1"/>
    <col min="10" max="10" width="22.140625" bestFit="1" customWidth="1"/>
    <col min="11" max="11" width="18" bestFit="1" customWidth="1"/>
  </cols>
  <sheetData>
    <row r="1" spans="1:11" x14ac:dyDescent="0.25">
      <c r="A1" s="3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11</v>
      </c>
      <c r="B2" s="1" t="s">
        <v>15</v>
      </c>
      <c r="C2" s="1" t="s">
        <v>23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2" t="s">
        <v>12</v>
      </c>
      <c r="B3" s="1" t="s">
        <v>8</v>
      </c>
      <c r="C3" s="1" t="s">
        <v>24</v>
      </c>
      <c r="D3" s="1"/>
      <c r="E3" s="1"/>
      <c r="F3" s="1"/>
      <c r="G3" s="1"/>
      <c r="H3" s="1"/>
      <c r="I3" s="1"/>
      <c r="J3" s="1"/>
      <c r="K3" s="1"/>
    </row>
    <row r="4" spans="1:11" x14ac:dyDescent="0.25">
      <c r="A4" s="2" t="s">
        <v>13</v>
      </c>
      <c r="B4" s="1" t="s">
        <v>16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 t="s">
        <v>17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 t="s">
        <v>18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 t="s">
        <v>19</v>
      </c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 t="s">
        <v>20</v>
      </c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 t="s">
        <v>21</v>
      </c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 t="s">
        <v>22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3" t="s">
        <v>72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 t="s">
        <v>12</v>
      </c>
      <c r="B15" s="1" t="s">
        <v>13</v>
      </c>
      <c r="C15" s="1" t="s">
        <v>8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24</v>
      </c>
    </row>
    <row r="16" spans="1:11" x14ac:dyDescent="0.25">
      <c r="A16" s="1" t="s">
        <v>25</v>
      </c>
      <c r="B16" s="1" t="s">
        <v>30</v>
      </c>
      <c r="C16" s="1" t="s">
        <v>10</v>
      </c>
      <c r="D16" s="1" t="s">
        <v>47</v>
      </c>
      <c r="E16" s="1" t="s">
        <v>48</v>
      </c>
      <c r="F16" s="1" t="s">
        <v>110</v>
      </c>
      <c r="G16" s="1" t="s">
        <v>55</v>
      </c>
      <c r="H16" s="1" t="s">
        <v>56</v>
      </c>
      <c r="I16" s="1" t="s">
        <v>21</v>
      </c>
      <c r="J16" s="1" t="s">
        <v>60</v>
      </c>
      <c r="K16" s="1" t="s">
        <v>61</v>
      </c>
    </row>
    <row r="17" spans="1:11" x14ac:dyDescent="0.25">
      <c r="A17" s="1" t="s">
        <v>26</v>
      </c>
      <c r="B17" s="1" t="s">
        <v>14</v>
      </c>
      <c r="C17" s="1" t="s">
        <v>9</v>
      </c>
      <c r="D17" s="1"/>
      <c r="E17" s="1" t="s">
        <v>49</v>
      </c>
      <c r="F17" s="1" t="s">
        <v>51</v>
      </c>
      <c r="G17" s="1" t="s">
        <v>94</v>
      </c>
      <c r="H17" s="1" t="s">
        <v>139</v>
      </c>
      <c r="I17" s="1"/>
      <c r="J17" s="1"/>
      <c r="K17" s="1" t="s">
        <v>62</v>
      </c>
    </row>
    <row r="18" spans="1:11" x14ac:dyDescent="0.25">
      <c r="A18" s="1" t="s">
        <v>27</v>
      </c>
      <c r="B18" s="1" t="s">
        <v>31</v>
      </c>
      <c r="C18" s="1" t="s">
        <v>42</v>
      </c>
      <c r="D18" s="1"/>
      <c r="E18" s="1" t="s">
        <v>50</v>
      </c>
      <c r="F18" s="1" t="s">
        <v>52</v>
      </c>
      <c r="G18" s="1" t="s">
        <v>93</v>
      </c>
      <c r="H18" s="1" t="s">
        <v>57</v>
      </c>
      <c r="I18" s="1"/>
      <c r="J18" s="1"/>
      <c r="K18" s="1" t="s">
        <v>63</v>
      </c>
    </row>
    <row r="19" spans="1:11" x14ac:dyDescent="0.25">
      <c r="A19" s="1" t="s">
        <v>28</v>
      </c>
      <c r="B19" s="1" t="s">
        <v>32</v>
      </c>
      <c r="C19" s="1" t="s">
        <v>43</v>
      </c>
      <c r="D19" s="1"/>
      <c r="E19" s="1"/>
      <c r="F19" s="1" t="s">
        <v>53</v>
      </c>
      <c r="G19" s="1"/>
      <c r="H19" s="1" t="s">
        <v>58</v>
      </c>
      <c r="I19" s="1"/>
      <c r="J19" s="1"/>
      <c r="K19" s="1" t="s">
        <v>64</v>
      </c>
    </row>
    <row r="20" spans="1:11" x14ac:dyDescent="0.25">
      <c r="A20" s="1" t="s">
        <v>29</v>
      </c>
      <c r="B20" s="1" t="s">
        <v>85</v>
      </c>
      <c r="C20" s="1" t="s">
        <v>44</v>
      </c>
      <c r="D20" s="1"/>
      <c r="E20" s="1"/>
      <c r="F20" s="1" t="s">
        <v>54</v>
      </c>
      <c r="G20" s="1"/>
      <c r="H20" s="1" t="s">
        <v>59</v>
      </c>
      <c r="I20" s="1"/>
      <c r="J20" s="1"/>
      <c r="K20" s="1" t="s">
        <v>65</v>
      </c>
    </row>
    <row r="21" spans="1:11" x14ac:dyDescent="0.25">
      <c r="A21" s="1"/>
      <c r="B21" s="1" t="s">
        <v>33</v>
      </c>
      <c r="C21" s="1" t="s">
        <v>45</v>
      </c>
      <c r="D21" s="1"/>
      <c r="E21" s="1"/>
      <c r="F21" s="1" t="s">
        <v>29</v>
      </c>
      <c r="G21" s="1"/>
      <c r="H21" s="1"/>
      <c r="I21" s="1"/>
      <c r="J21" s="1"/>
      <c r="K21" s="1" t="s">
        <v>66</v>
      </c>
    </row>
    <row r="22" spans="1:11" x14ac:dyDescent="0.25">
      <c r="A22" s="1"/>
      <c r="B22" s="1" t="s">
        <v>34</v>
      </c>
      <c r="C22" s="1" t="s">
        <v>46</v>
      </c>
      <c r="D22" s="1"/>
      <c r="E22" s="1"/>
      <c r="F22" s="1"/>
      <c r="G22" s="1"/>
      <c r="H22" s="1"/>
      <c r="I22" s="1"/>
      <c r="J22" s="1"/>
      <c r="K22" s="1" t="s">
        <v>67</v>
      </c>
    </row>
    <row r="23" spans="1:11" x14ac:dyDescent="0.25">
      <c r="A23" s="1"/>
      <c r="B23" s="1" t="s">
        <v>35</v>
      </c>
      <c r="C23" s="1"/>
      <c r="D23" s="1"/>
      <c r="E23" s="1"/>
      <c r="F23" s="1"/>
      <c r="G23" s="1"/>
      <c r="H23" s="1"/>
      <c r="I23" s="1"/>
      <c r="J23" s="1"/>
      <c r="K23" s="1" t="s">
        <v>68</v>
      </c>
    </row>
    <row r="24" spans="1:11" x14ac:dyDescent="0.25">
      <c r="A24" s="1"/>
      <c r="B24" s="1" t="s">
        <v>36</v>
      </c>
      <c r="C24" s="1"/>
      <c r="D24" s="1"/>
      <c r="E24" s="1"/>
      <c r="F24" s="1"/>
      <c r="G24" s="1"/>
      <c r="H24" s="1"/>
      <c r="I24" s="1"/>
      <c r="J24" s="1"/>
      <c r="K24" s="1" t="s">
        <v>69</v>
      </c>
    </row>
    <row r="25" spans="1:11" x14ac:dyDescent="0.25">
      <c r="A25" s="1"/>
      <c r="B25" s="1" t="s">
        <v>37</v>
      </c>
      <c r="C25" s="1"/>
      <c r="D25" s="1"/>
      <c r="E25" s="1"/>
      <c r="F25" s="1"/>
      <c r="G25" s="1"/>
      <c r="H25" s="1"/>
      <c r="I25" s="1"/>
      <c r="J25" s="1"/>
      <c r="K25" s="1" t="s">
        <v>70</v>
      </c>
    </row>
    <row r="26" spans="1:11" x14ac:dyDescent="0.25">
      <c r="A26" s="1"/>
      <c r="B26" s="1" t="s">
        <v>38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 t="s">
        <v>39</v>
      </c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 t="s">
        <v>40</v>
      </c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 t="s">
        <v>41</v>
      </c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 t="s">
        <v>29</v>
      </c>
      <c r="C30" s="1"/>
      <c r="D30" s="1"/>
      <c r="E30" s="1"/>
      <c r="F30" s="1"/>
      <c r="G30" s="1"/>
      <c r="H30" s="1"/>
      <c r="I30" s="1"/>
      <c r="J30" s="1"/>
      <c r="K30" s="1"/>
    </row>
  </sheetData>
  <sheetProtection algorithmName="SHA-512" hashValue="QlkRrjrPj28bUx0gimgN7x8Koptrzp9t80SHAJqk3j/cytLQujwOi0X3VqGrBDN8usyUMAhLY5QrkMOtkqzWEg==" saltValue="8bJkB/pqAia5TQrNduEqm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V30"/>
  <sheetViews>
    <sheetView showGridLines="0" tabSelected="1" zoomScaleNormal="100" zoomScaleSheetLayoutView="100" zoomScalePageLayoutView="40" workbookViewId="0">
      <selection activeCell="F18" sqref="F18"/>
    </sheetView>
  </sheetViews>
  <sheetFormatPr defaultRowHeight="11.25" x14ac:dyDescent="0.2"/>
  <cols>
    <col min="1" max="1" width="2.140625" style="63" customWidth="1"/>
    <col min="2" max="2" width="5.5703125" style="63" customWidth="1"/>
    <col min="3" max="3" width="35.85546875" style="63" customWidth="1"/>
    <col min="4" max="4" width="20.7109375" style="63" customWidth="1"/>
    <col min="5" max="5" width="14.7109375" style="63" customWidth="1"/>
    <col min="6" max="6" width="33" style="64" customWidth="1"/>
    <col min="7" max="7" width="18.5703125" style="63" customWidth="1"/>
    <col min="8" max="8" width="16.28515625" style="63" bestFit="1" customWidth="1"/>
    <col min="9" max="9" width="16" style="63" customWidth="1"/>
    <col min="10" max="11" width="10.85546875" style="63" customWidth="1"/>
    <col min="12" max="12" width="21.7109375" style="63" bestFit="1" customWidth="1"/>
    <col min="13" max="13" width="13.28515625" style="63" customWidth="1"/>
    <col min="14" max="18" width="10.85546875" style="63" customWidth="1"/>
    <col min="19" max="19" width="13.85546875" style="63" customWidth="1"/>
    <col min="20" max="20" width="16.140625" style="63" bestFit="1" customWidth="1"/>
    <col min="21" max="21" width="16.85546875" style="63" customWidth="1"/>
    <col min="22" max="22" width="13.7109375" style="63" customWidth="1"/>
    <col min="23" max="16384" width="9.140625" style="63"/>
  </cols>
  <sheetData>
    <row r="1" spans="2:22" s="53" customFormat="1" ht="17.25" customHeight="1" thickBot="1" x14ac:dyDescent="0.25">
      <c r="B1" s="86" t="s">
        <v>373</v>
      </c>
      <c r="C1" s="61"/>
      <c r="D1" s="61"/>
      <c r="E1" s="61"/>
      <c r="G1" s="42" t="s">
        <v>140</v>
      </c>
    </row>
    <row r="2" spans="2:22" s="29" customFormat="1" ht="11.25" customHeight="1" x14ac:dyDescent="0.2">
      <c r="B2" s="22" t="s">
        <v>161</v>
      </c>
      <c r="C2" s="23"/>
      <c r="D2" s="69" t="s">
        <v>4</v>
      </c>
      <c r="E2" s="136"/>
      <c r="F2" s="137"/>
      <c r="G2" s="25" t="s">
        <v>147</v>
      </c>
      <c r="J2" s="57"/>
      <c r="K2" s="57"/>
      <c r="L2" s="116"/>
    </row>
    <row r="3" spans="2:22" s="29" customFormat="1" ht="11.25" customHeight="1" x14ac:dyDescent="0.2">
      <c r="B3" s="24" t="s">
        <v>162</v>
      </c>
      <c r="C3" s="25"/>
      <c r="D3" s="28" t="s">
        <v>4</v>
      </c>
      <c r="E3" s="138" t="e">
        <f>VLOOKUP(E2,'Rujukan kod AO'!A4:B55,2,FALSE)</f>
        <v>#N/A</v>
      </c>
      <c r="F3" s="139"/>
      <c r="G3" s="25" t="s">
        <v>143</v>
      </c>
      <c r="J3" s="57"/>
      <c r="K3" s="57"/>
      <c r="L3" s="116"/>
    </row>
    <row r="4" spans="2:22" s="29" customFormat="1" ht="11.25" customHeight="1" thickBot="1" x14ac:dyDescent="0.25">
      <c r="B4" s="121" t="s">
        <v>311</v>
      </c>
      <c r="C4" s="122"/>
      <c r="D4" s="27" t="s">
        <v>4</v>
      </c>
      <c r="E4" s="140"/>
      <c r="F4" s="141"/>
      <c r="G4" s="25" t="s">
        <v>312</v>
      </c>
      <c r="J4" s="57"/>
      <c r="K4" s="57"/>
      <c r="L4" s="116"/>
    </row>
    <row r="5" spans="2:22" s="29" customFormat="1" ht="11.25" customHeight="1" x14ac:dyDescent="0.2">
      <c r="J5" s="58"/>
      <c r="K5" s="58"/>
      <c r="L5" s="58"/>
    </row>
    <row r="6" spans="2:22" s="59" customFormat="1" ht="23.25" customHeight="1" x14ac:dyDescent="0.25">
      <c r="B6" s="54"/>
      <c r="C6" s="54" t="s">
        <v>141</v>
      </c>
      <c r="D6" s="55" t="s">
        <v>146</v>
      </c>
      <c r="E6" s="54" t="s">
        <v>141</v>
      </c>
      <c r="F6" s="54" t="s">
        <v>141</v>
      </c>
      <c r="G6" s="54" t="s">
        <v>141</v>
      </c>
      <c r="H6" s="54" t="s">
        <v>141</v>
      </c>
      <c r="I6" s="54" t="s">
        <v>141</v>
      </c>
      <c r="J6" s="54" t="s">
        <v>141</v>
      </c>
      <c r="K6" s="54" t="s">
        <v>141</v>
      </c>
      <c r="L6" s="54" t="s">
        <v>141</v>
      </c>
      <c r="M6" s="54" t="s">
        <v>141</v>
      </c>
      <c r="N6" s="142" t="s">
        <v>144</v>
      </c>
      <c r="O6" s="143"/>
      <c r="P6" s="143"/>
      <c r="Q6" s="144"/>
      <c r="R6" s="54" t="s">
        <v>141</v>
      </c>
      <c r="S6" s="54" t="s">
        <v>141</v>
      </c>
      <c r="T6" s="56" t="s">
        <v>143</v>
      </c>
      <c r="U6" s="56" t="s">
        <v>143</v>
      </c>
      <c r="V6" s="85" t="s">
        <v>144</v>
      </c>
    </row>
    <row r="7" spans="2:22" s="60" customFormat="1" ht="56.25" x14ac:dyDescent="0.25">
      <c r="B7" s="106" t="s">
        <v>0</v>
      </c>
      <c r="C7" s="107" t="s">
        <v>309</v>
      </c>
      <c r="D7" s="108" t="s">
        <v>76</v>
      </c>
      <c r="E7" s="107" t="s">
        <v>307</v>
      </c>
      <c r="F7" s="107" t="s">
        <v>74</v>
      </c>
      <c r="G7" s="107" t="s">
        <v>272</v>
      </c>
      <c r="H7" s="107" t="s">
        <v>73</v>
      </c>
      <c r="I7" s="109" t="s">
        <v>310</v>
      </c>
      <c r="J7" s="109" t="s">
        <v>163</v>
      </c>
      <c r="K7" s="109" t="s">
        <v>286</v>
      </c>
      <c r="L7" s="109" t="s">
        <v>369</v>
      </c>
      <c r="M7" s="109" t="s">
        <v>302</v>
      </c>
      <c r="N7" s="109" t="s">
        <v>303</v>
      </c>
      <c r="O7" s="109" t="s">
        <v>164</v>
      </c>
      <c r="P7" s="109" t="s">
        <v>165</v>
      </c>
      <c r="Q7" s="109" t="s">
        <v>166</v>
      </c>
      <c r="R7" s="109" t="s">
        <v>138</v>
      </c>
      <c r="S7" s="107" t="s">
        <v>5</v>
      </c>
      <c r="T7" s="110" t="s">
        <v>6</v>
      </c>
      <c r="U7" s="110" t="s">
        <v>1</v>
      </c>
      <c r="V7" s="107" t="s">
        <v>335</v>
      </c>
    </row>
    <row r="8" spans="2:22" s="20" customFormat="1" ht="10.5" customHeight="1" x14ac:dyDescent="0.25">
      <c r="B8" s="30">
        <v>1</v>
      </c>
      <c r="C8" s="43"/>
      <c r="D8" s="43"/>
      <c r="E8" s="21"/>
      <c r="F8" s="43"/>
      <c r="G8" s="73"/>
      <c r="H8" s="31"/>
      <c r="I8" s="115"/>
      <c r="J8" s="103" t="str">
        <f>jenisaset</f>
        <v>A14</v>
      </c>
      <c r="K8" s="49"/>
      <c r="L8" s="49"/>
      <c r="M8" s="4"/>
      <c r="N8" s="44"/>
      <c r="O8" s="44"/>
      <c r="P8" s="45"/>
      <c r="Q8" s="45"/>
      <c r="R8" s="4"/>
      <c r="S8" s="41" t="e">
        <f>VLOOKUP(Table2[[#This Row],[Kod Akaun]],'Rujukan Kod Akaun'!$B$4:$D$14,3,FALSE)</f>
        <v>#N/A</v>
      </c>
      <c r="T8" s="111" t="e">
        <f>(((YEAR(43101)-YEAR(G8))*12)+(MONTH(43101)-MONTH(G8)))*H8/S8/12</f>
        <v>#N/A</v>
      </c>
      <c r="U8" s="111" t="e">
        <f t="shared" ref="U8:U9" si="0">H8-T8</f>
        <v>#N/A</v>
      </c>
      <c r="V8" s="21"/>
    </row>
    <row r="9" spans="2:22" s="20" customFormat="1" x14ac:dyDescent="0.25">
      <c r="B9" s="30">
        <v>2</v>
      </c>
      <c r="C9" s="43"/>
      <c r="D9" s="43"/>
      <c r="E9" s="21"/>
      <c r="F9" s="43"/>
      <c r="G9" s="73"/>
      <c r="H9" s="31"/>
      <c r="I9" s="115"/>
      <c r="J9" s="103" t="str">
        <f>jenisaset</f>
        <v>A14</v>
      </c>
      <c r="K9" s="49"/>
      <c r="L9" s="49"/>
      <c r="M9" s="4"/>
      <c r="N9" s="44"/>
      <c r="O9" s="44"/>
      <c r="P9" s="45"/>
      <c r="Q9" s="45"/>
      <c r="R9" s="4"/>
      <c r="S9" s="41" t="e">
        <f>VLOOKUP(Table2[[#This Row],[Kod Akaun]],'Rujukan Kod Akaun'!$B$4:$D$14,3,FALSE)</f>
        <v>#N/A</v>
      </c>
      <c r="T9" s="40" t="e">
        <f t="shared" ref="T9" si="1">(((YEAR(43101)-YEAR(G9))*12)+(MONTH(43101)-MONTH(G9)))*H9/S9/12</f>
        <v>#N/A</v>
      </c>
      <c r="U9" s="40" t="e">
        <f t="shared" si="0"/>
        <v>#N/A</v>
      </c>
      <c r="V9" s="21"/>
    </row>
    <row r="10" spans="2:22" x14ac:dyDescent="0.25">
      <c r="B10" s="146">
        <v>3</v>
      </c>
      <c r="C10" s="126"/>
      <c r="D10" s="126"/>
      <c r="E10" s="127"/>
      <c r="F10" s="126"/>
      <c r="G10" s="128"/>
      <c r="H10" s="129"/>
      <c r="I10" s="115"/>
      <c r="J10" s="125" t="str">
        <f>jenisaset</f>
        <v>A14</v>
      </c>
      <c r="K10" s="130"/>
      <c r="L10" s="131"/>
      <c r="M10" s="130"/>
      <c r="N10" s="132"/>
      <c r="O10" s="132"/>
      <c r="P10" s="132"/>
      <c r="Q10" s="132"/>
      <c r="R10" s="130"/>
      <c r="S10" s="133" t="e">
        <f>VLOOKUP(Table2[[#This Row],[Kod Akaun]],'Rujukan Kod Akaun'!$B$4:$D$14,3,FALSE)</f>
        <v>#N/A</v>
      </c>
      <c r="T10" s="129" t="e">
        <f>(((YEAR(43101)-YEAR(G10))*12)+(MONTH(43101)-MONTH(G10)))*H10/S10/12</f>
        <v>#N/A</v>
      </c>
      <c r="U10" s="129" t="e">
        <f>H10-T10</f>
        <v>#N/A</v>
      </c>
      <c r="V10" s="134"/>
    </row>
    <row r="11" spans="2:22" x14ac:dyDescent="0.2">
      <c r="B11" s="145" t="s">
        <v>160</v>
      </c>
    </row>
    <row r="12" spans="2:22" x14ac:dyDescent="0.2">
      <c r="B12" s="77"/>
    </row>
    <row r="13" spans="2:22" x14ac:dyDescent="0.2">
      <c r="B13" s="65"/>
    </row>
    <row r="14" spans="2:22" x14ac:dyDescent="0.2">
      <c r="B14" s="114"/>
      <c r="C14" s="72"/>
    </row>
    <row r="15" spans="2:22" x14ac:dyDescent="0.2">
      <c r="B15" s="114"/>
    </row>
    <row r="16" spans="2:22" x14ac:dyDescent="0.2">
      <c r="B16" s="114"/>
      <c r="C16" s="60"/>
    </row>
    <row r="17" spans="2:2" x14ac:dyDescent="0.2">
      <c r="B17" s="114"/>
    </row>
    <row r="18" spans="2:2" x14ac:dyDescent="0.2">
      <c r="B18" s="114"/>
    </row>
    <row r="19" spans="2:2" x14ac:dyDescent="0.2">
      <c r="B19" s="114"/>
    </row>
    <row r="20" spans="2:2" x14ac:dyDescent="0.2">
      <c r="B20" s="114"/>
    </row>
    <row r="21" spans="2:2" x14ac:dyDescent="0.2">
      <c r="B21" s="114"/>
    </row>
    <row r="22" spans="2:2" x14ac:dyDescent="0.2">
      <c r="B22" s="114"/>
    </row>
    <row r="23" spans="2:2" x14ac:dyDescent="0.2">
      <c r="B23" s="114"/>
    </row>
    <row r="24" spans="2:2" x14ac:dyDescent="0.2">
      <c r="B24" s="114"/>
    </row>
    <row r="25" spans="2:2" x14ac:dyDescent="0.2">
      <c r="B25" s="65"/>
    </row>
    <row r="26" spans="2:2" x14ac:dyDescent="0.2">
      <c r="B26" s="65"/>
    </row>
    <row r="27" spans="2:2" x14ac:dyDescent="0.2">
      <c r="B27" s="65"/>
    </row>
    <row r="28" spans="2:2" x14ac:dyDescent="0.2">
      <c r="B28" s="65"/>
    </row>
    <row r="29" spans="2:2" x14ac:dyDescent="0.2">
      <c r="B29" s="65"/>
    </row>
    <row r="30" spans="2:2" x14ac:dyDescent="0.2">
      <c r="B30" s="65"/>
    </row>
  </sheetData>
  <sheetProtection algorithmName="SHA-512" hashValue="o7WazC4ltE/KzvCRu2WiJUl1i1SXh4uFR3KRY+4Mw9AcAs3FqLgaVA5fqUU3tYcZ4YAVu/PV4jpjzuzWDtI0eg==" saltValue="cxPc2KiIL1SREg85lcFD6w==" spinCount="100000" sheet="1" objects="1" scenarios="1" formatCells="0" insertRows="0" sort="0" autoFilter="0" pivotTables="0"/>
  <protectedRanges>
    <protectedRange algorithmName="SHA-512" hashValue="v7v49EVJa4gkm+rBjV8KnqFD6V4pkTCzIKhRLFPDWBAYMa4kC5DL2LU/Rw31FJDlk8v89T5s71NH3PXeli2BuQ==" saltValue="THJOxLls2Z/VfE+kNj4OPQ==" spinCount="100000" sqref="M8:M9" name="Range1"/>
  </protectedRanges>
  <mergeCells count="4">
    <mergeCell ref="E2:F2"/>
    <mergeCell ref="E3:F3"/>
    <mergeCell ref="E4:F4"/>
    <mergeCell ref="N6:Q6"/>
  </mergeCells>
  <conditionalFormatting sqref="M8:M10">
    <cfRule type="expression" dxfId="2" priority="14">
      <formula>AND(#REF!&gt;0,LEN(M8)=0)</formula>
    </cfRule>
    <cfRule type="expression" dxfId="1" priority="16">
      <formula>LEN(#REF!)&gt;0</formula>
    </cfRule>
  </conditionalFormatting>
  <dataValidations count="16">
    <dataValidation type="list" allowBlank="1" showInputMessage="1" showErrorMessage="1" sqref="E8:E10">
      <formula1>"Ya, Tidak"</formula1>
    </dataValidation>
    <dataValidation type="date" allowBlank="1" showInputMessage="1" showErrorMessage="1" error="Sila isikan tarikh dalam format dd/mm/yyyy" prompt="Isikan mengikut format dd/mm/yyyy (contoh kunci masuk 31/12/2017, paparan tarikh: 31 Disember 2017). _x000a__x000a_Jika bangunan dinilaikan oleh JPPH, sila isikan tarikh penilaian dibuat." sqref="G8:G10">
      <formula1>1</formula1>
      <formula2>2958101</formula2>
    </dataValidation>
    <dataValidation type="decimal" operator="greaterThan" allowBlank="1" showInputMessage="1" showErrorMessage="1" error="Sila isikan kos perolehan." sqref="H8:H10">
      <formula1>-1</formula1>
    </dataValidation>
    <dataValidation type="list" allowBlank="1" showErrorMessage="1" error="Sila isikan medan berdasarkan garis panduan mySPATA" sqref="F8:F10">
      <formula1>"Fail Projek / Kontrak, Laporan Penilaian JPPH"</formula1>
    </dataValidation>
    <dataValidation type="textLength" operator="equal" allowBlank="1" showInputMessage="1" showErrorMessage="1" error="Kunci masuk kod Program/ Aktiviti yang sah 6 aksara sahaja." prompt="Sila kunci masuk kod Program/ Aktiviti yang sah (Untuk Vot B &amp;  T sahaja)" sqref="N8:N10">
      <formula1>6</formula1>
    </dataValidation>
    <dataValidation type="list" allowBlank="1" showInputMessage="1" showErrorMessage="1" prompt="Isikan sekiranya Vot S sahaja." sqref="R9">
      <formula1>"S, T"</formula1>
    </dataValidation>
    <dataValidation type="textLength" operator="lessThanOrEqual" allowBlank="1" showInputMessage="1" showErrorMessage="1" error="Kod Vot/ Dana mengandungi 4 aksara sahaja" prompt="Sila kunci masuk kod Vot/ Dana yang sah (rujuk Portal iGFMAS)" sqref="M8:M10">
      <formula1>4</formula1>
    </dataValidation>
    <dataValidation type="whole" operator="lessThanOrEqual" allowBlank="1" showInputMessage="1" showErrorMessage="1" promptTitle="Usia guna dalam julat" prompt="Sila tentukan usia guna dengan satu nilai sahaja dan bukannya di dalam nilai julat. Usia guna yang ditentukan hendaklah berada di dalam julat yang tertera._x000a_Sila rujuk kepada tab 'Rujukan kod Objek' untuk senarai aset dan usia gunanya." sqref="S8:S10">
      <formula1>50</formula1>
    </dataValidation>
    <dataValidation type="textLength" operator="equal" allowBlank="1" showInputMessage="1" showErrorMessage="1" error="Kod Projek mengandungi 5 aksara sahaja." prompt="Sila kunci masuk Kod Projek yang sah (Untuk Vot P &amp; S sahaja)." sqref="O8:O10">
      <formula1>5</formula1>
    </dataValidation>
    <dataValidation type="textLength" operator="equal" allowBlank="1" showInputMessage="1" showErrorMessage="1" error="Kod Setia mengandungi 3 aksara sahaja." prompt="Sila kunci masuk dengan kod Setia yang sah._x000a__x000a_" sqref="P8:P10">
      <formula1>3</formula1>
    </dataValidation>
    <dataValidation type="textLength" operator="equal" allowBlank="1" showInputMessage="1" showErrorMessage="1" error="Kod Sub-setia mempunyai 4 aksara sahaja." prompt="Sila kunci masuk kod Sub-Setia yang sah._x000a__x000a_" sqref="Q8:Q10">
      <formula1>4</formula1>
    </dataValidation>
    <dataValidation type="list" allowBlank="1" showInputMessage="1" showErrorMessage="1" prompt="Isikan sekiranya cara pembiayaan melibatkan cara pinjaman (P) atau melalui PFI (S atau T)" sqref="R8">
      <formula1>"P, S, T"</formula1>
    </dataValidation>
    <dataValidation type="textLength" operator="lessThanOrEqual" allowBlank="1" showInputMessage="1" showErrorMessage="1" error="Nama premis tidak boleh melebihi 50 aksara." sqref="C8">
      <formula1>50</formula1>
    </dataValidation>
    <dataValidation type="textLength" operator="equal" allowBlank="1" showInputMessage="1" showErrorMessage="1" error="Sila kunci masuk kod PTJ Dipertanggung yang sah dan tidak melebihi 6 aksara." prompt="Sila kunci masuk kod PTJ Dipertanggung yang sah (rujuk Portal iGFMAS)" sqref="I8:I10">
      <formula1>6</formula1>
    </dataValidation>
    <dataValidation type="textLength" operator="equal" allowBlank="1" showInputMessage="1" showErrorMessage="1" error="Kod Kumpulan PTJ tidak melebihi 2 aksara" prompt="Sila kunci masuk kod Kumpulan PTJ Dipertanggung yang sah (rujuk Portal iGFMAS)" sqref="E4:F4">
      <formula1>2</formula1>
    </dataValidation>
    <dataValidation type="textLength" operator="lessThanOrEqual" allowBlank="1" showInputMessage="1" showErrorMessage="1" error="ID Lama Aset tidak boleh melebihi 50 aksara." promptTitle="ID Lama Aset" prompt="Isikan hanya jika aset didaftarkan di dalam mySPATA._x000a__x000a_Biarkan kosong sekiranya aset tidak didaftarkan di dalam mySPATA." sqref="V8:V10">
      <formula1>50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5AA041B-56AC-4376-8289-64E9B13FCD9D}">
            <xm:f>NOT(ISERROR(SEARCH("-",S8)))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S8:S10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Sila pilih dan klik">
          <x14:formula1>
            <xm:f>'Rujukan kod AO'!$A$4:$A$55</xm:f>
          </x14:formula1>
          <xm:sqref>E2:F2</xm:sqref>
        </x14:dataValidation>
        <x14:dataValidation type="list" allowBlank="1" showInputMessage="1" showErrorMessage="1" prompt="Sila klik dan pilih._x000a__x000a_Sila rujuk tab 'Rujukan Kod Akaun'">
          <x14:formula1>
            <xm:f>'Rujukan Kod Akaun'!$B$10:$B$14</xm:f>
          </x14:formula1>
          <xm:sqref>K8:K10</xm:sqref>
        </x14:dataValidation>
        <x14:dataValidation type="list" allowBlank="1" showInputMessage="1" showErrorMessage="1" prompt="Sila klik dan pilih._x000a__x000a_Sila rujuk tab 'Rujukan Kod Item'">
          <x14:formula1>
            <xm:f>'Rujukan Kod Item'!$A$9:$A$13</xm:f>
          </x14:formula1>
          <xm:sqref>L8:L10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G17"/>
  <sheetViews>
    <sheetView showGridLines="0" zoomScaleSheetLayoutView="100" zoomScalePageLayoutView="40" workbookViewId="0">
      <selection activeCell="C9" sqref="C9"/>
    </sheetView>
  </sheetViews>
  <sheetFormatPr defaultRowHeight="11.25" x14ac:dyDescent="0.2"/>
  <cols>
    <col min="1" max="1" width="1.5703125" style="63" customWidth="1"/>
    <col min="2" max="2" width="5.5703125" style="63" customWidth="1"/>
    <col min="3" max="3" width="43.42578125" style="63" customWidth="1"/>
    <col min="4" max="4" width="15.42578125" style="64" customWidth="1"/>
    <col min="5" max="5" width="23.42578125" style="63" customWidth="1"/>
    <col min="6" max="6" width="17.85546875" style="64" customWidth="1"/>
    <col min="7" max="7" width="16.42578125" style="63" customWidth="1"/>
    <col min="8" max="8" width="14.85546875" style="63" customWidth="1"/>
    <col min="9" max="9" width="12.85546875" style="63" customWidth="1"/>
    <col min="10" max="10" width="11.28515625" style="63" customWidth="1"/>
    <col min="11" max="11" width="9.7109375" style="63" customWidth="1"/>
    <col min="12" max="12" width="21.42578125" style="63" customWidth="1"/>
    <col min="13" max="13" width="15.85546875" style="63" bestFit="1" customWidth="1"/>
    <col min="14" max="14" width="16.28515625" style="64" customWidth="1"/>
    <col min="15" max="15" width="17.85546875" style="64" customWidth="1"/>
    <col min="16" max="17" width="12.7109375" style="63" customWidth="1"/>
    <col min="18" max="18" width="21.7109375" style="63" bestFit="1" customWidth="1"/>
    <col min="19" max="19" width="14" style="63" customWidth="1"/>
    <col min="20" max="23" width="10.7109375" style="63" customWidth="1"/>
    <col min="24" max="24" width="11" style="63" customWidth="1"/>
    <col min="25" max="25" width="13.7109375" style="64" customWidth="1"/>
    <col min="26" max="26" width="14" style="64" customWidth="1"/>
    <col min="27" max="27" width="13.28515625" style="64" customWidth="1"/>
    <col min="28" max="28" width="13.7109375" style="63" customWidth="1"/>
    <col min="29" max="29" width="16.42578125" style="64" customWidth="1"/>
    <col min="30" max="30" width="16.140625" style="63" customWidth="1"/>
    <col min="31" max="31" width="34.140625" style="63" customWidth="1"/>
    <col min="32" max="32" width="15" style="63" customWidth="1"/>
    <col min="33" max="33" width="9.140625" style="64"/>
    <col min="34" max="16384" width="9.140625" style="63"/>
  </cols>
  <sheetData>
    <row r="1" spans="2:28" s="53" customFormat="1" ht="17.25" customHeight="1" thickBot="1" x14ac:dyDescent="0.25">
      <c r="B1" s="86" t="s">
        <v>374</v>
      </c>
      <c r="G1" s="42" t="s">
        <v>140</v>
      </c>
      <c r="H1" s="61"/>
    </row>
    <row r="2" spans="2:28" s="29" customFormat="1" ht="11.25" customHeight="1" x14ac:dyDescent="0.2">
      <c r="B2" s="22" t="s">
        <v>161</v>
      </c>
      <c r="C2" s="23"/>
      <c r="D2" s="69" t="s">
        <v>4</v>
      </c>
      <c r="E2" s="136"/>
      <c r="F2" s="137"/>
      <c r="G2" s="25" t="s">
        <v>147</v>
      </c>
      <c r="I2" s="57"/>
      <c r="J2" s="57"/>
    </row>
    <row r="3" spans="2:28" s="29" customFormat="1" ht="11.25" customHeight="1" x14ac:dyDescent="0.2">
      <c r="B3" s="24" t="s">
        <v>162</v>
      </c>
      <c r="C3" s="25"/>
      <c r="D3" s="28" t="s">
        <v>4</v>
      </c>
      <c r="E3" s="117" t="e">
        <f>VLOOKUP(E2,'Rujukan kod AO'!A4:B55,2,FALSE)</f>
        <v>#N/A</v>
      </c>
      <c r="F3" s="76"/>
      <c r="G3" s="25" t="s">
        <v>143</v>
      </c>
      <c r="I3" s="57"/>
      <c r="J3" s="57"/>
    </row>
    <row r="4" spans="2:28" s="29" customFormat="1" ht="11.25" customHeight="1" thickBot="1" x14ac:dyDescent="0.25">
      <c r="B4" s="121" t="s">
        <v>311</v>
      </c>
      <c r="C4" s="122"/>
      <c r="D4" s="27" t="s">
        <v>4</v>
      </c>
      <c r="E4" s="140"/>
      <c r="F4" s="141"/>
      <c r="G4" s="25" t="s">
        <v>312</v>
      </c>
      <c r="I4" s="57"/>
      <c r="J4" s="57"/>
    </row>
    <row r="5" spans="2:28" s="29" customFormat="1" ht="11.25" customHeight="1" x14ac:dyDescent="0.2">
      <c r="B5" s="50"/>
      <c r="C5" s="25"/>
      <c r="D5" s="26"/>
      <c r="E5" s="51"/>
      <c r="F5" s="25"/>
    </row>
    <row r="6" spans="2:28" s="62" customFormat="1" ht="22.5" customHeight="1" x14ac:dyDescent="0.25">
      <c r="B6" s="37"/>
      <c r="C6" s="37" t="s">
        <v>141</v>
      </c>
      <c r="D6" s="37" t="s">
        <v>141</v>
      </c>
      <c r="E6" s="37" t="s">
        <v>141</v>
      </c>
      <c r="F6" s="38" t="s">
        <v>146</v>
      </c>
      <c r="G6" s="38" t="s">
        <v>146</v>
      </c>
      <c r="H6" s="38" t="s">
        <v>146</v>
      </c>
      <c r="I6" s="38" t="s">
        <v>146</v>
      </c>
      <c r="J6" s="38" t="s">
        <v>146</v>
      </c>
      <c r="K6" s="38" t="s">
        <v>146</v>
      </c>
      <c r="L6" s="37" t="s">
        <v>141</v>
      </c>
      <c r="M6" s="37" t="s">
        <v>141</v>
      </c>
      <c r="N6" s="37" t="s">
        <v>141</v>
      </c>
      <c r="O6" s="52" t="s">
        <v>144</v>
      </c>
      <c r="P6" s="37" t="s">
        <v>141</v>
      </c>
      <c r="Q6" s="37" t="s">
        <v>141</v>
      </c>
      <c r="R6" s="54" t="s">
        <v>141</v>
      </c>
      <c r="S6" s="54" t="s">
        <v>141</v>
      </c>
      <c r="T6" s="142" t="s">
        <v>144</v>
      </c>
      <c r="U6" s="143"/>
      <c r="V6" s="143"/>
      <c r="W6" s="144"/>
      <c r="X6" s="37" t="s">
        <v>141</v>
      </c>
      <c r="Y6" s="39" t="s">
        <v>143</v>
      </c>
      <c r="Z6" s="39" t="s">
        <v>143</v>
      </c>
      <c r="AA6" s="39" t="s">
        <v>143</v>
      </c>
      <c r="AB6" s="52" t="s">
        <v>144</v>
      </c>
    </row>
    <row r="7" spans="2:28" s="60" customFormat="1" ht="73.5" customHeight="1" x14ac:dyDescent="0.25">
      <c r="B7" s="112" t="s">
        <v>0</v>
      </c>
      <c r="C7" s="107" t="s">
        <v>309</v>
      </c>
      <c r="D7" s="113" t="s">
        <v>75</v>
      </c>
      <c r="E7" s="113" t="s">
        <v>304</v>
      </c>
      <c r="F7" s="113" t="s">
        <v>2</v>
      </c>
      <c r="G7" s="113" t="s">
        <v>331</v>
      </c>
      <c r="H7" s="113" t="s">
        <v>332</v>
      </c>
      <c r="I7" s="113" t="s">
        <v>333</v>
      </c>
      <c r="J7" s="113" t="s">
        <v>334</v>
      </c>
      <c r="K7" s="113" t="s">
        <v>137</v>
      </c>
      <c r="L7" s="113" t="s">
        <v>74</v>
      </c>
      <c r="M7" s="113" t="s">
        <v>305</v>
      </c>
      <c r="N7" s="113" t="s">
        <v>336</v>
      </c>
      <c r="O7" s="113" t="s">
        <v>306</v>
      </c>
      <c r="P7" s="109" t="s">
        <v>163</v>
      </c>
      <c r="Q7" s="110" t="s">
        <v>286</v>
      </c>
      <c r="R7" s="109" t="s">
        <v>369</v>
      </c>
      <c r="S7" s="110" t="s">
        <v>302</v>
      </c>
      <c r="T7" s="110" t="s">
        <v>303</v>
      </c>
      <c r="U7" s="110" t="s">
        <v>164</v>
      </c>
      <c r="V7" s="110" t="s">
        <v>165</v>
      </c>
      <c r="W7" s="110" t="s">
        <v>166</v>
      </c>
      <c r="X7" s="110" t="s">
        <v>138</v>
      </c>
      <c r="Y7" s="113" t="s">
        <v>337</v>
      </c>
      <c r="Z7" s="113" t="s">
        <v>3</v>
      </c>
      <c r="AA7" s="113" t="s">
        <v>1</v>
      </c>
      <c r="AB7" s="107" t="s">
        <v>335</v>
      </c>
    </row>
    <row r="8" spans="2:28" s="20" customFormat="1" x14ac:dyDescent="0.25">
      <c r="B8" s="30">
        <v>1</v>
      </c>
      <c r="C8" s="43"/>
      <c r="D8" s="4"/>
      <c r="E8" s="4"/>
      <c r="F8" s="4"/>
      <c r="G8" s="4"/>
      <c r="H8" s="4"/>
      <c r="I8" s="4"/>
      <c r="J8" s="4"/>
      <c r="K8" s="4"/>
      <c r="L8" s="43"/>
      <c r="M8" s="73"/>
      <c r="N8" s="31"/>
      <c r="O8" s="74"/>
      <c r="P8" s="103" t="str">
        <f>jenisaset</f>
        <v>A14</v>
      </c>
      <c r="Q8" s="49"/>
      <c r="R8" s="49"/>
      <c r="S8" s="4"/>
      <c r="T8" s="44"/>
      <c r="U8" s="44"/>
      <c r="V8" s="45"/>
      <c r="W8" s="45"/>
      <c r="X8" s="4"/>
      <c r="Y8" s="31">
        <f>IF(Q8="A1431101",0,IF(Q8="A1431102",0,IF(Q8="A1431103",0,((YEAR(O8)-YEAR(M8))*12)+(MONTH(O8)-MONTH(M8)))))/12</f>
        <v>0</v>
      </c>
      <c r="Z8" s="40" t="e">
        <f>IF(Q8="A1431101",0,IF(Q8="A1431102",0,IF(Q8="A1431103",0,N8/((YEAR(O8)-YEAR(M8))*12+(MONTH(O8)-MONTH(M8)))*((YEAR(43101)-YEAR(M8))*12+(MONTH(43101)-MONTH(M8))))))</f>
        <v>#DIV/0!</v>
      </c>
      <c r="AA8" s="104" t="e">
        <f>IF(Q8="A1431101",N8,IF(Q8="A1431102",N8,IF(Q8="A1431103",N8,N8-Z8)))</f>
        <v>#DIV/0!</v>
      </c>
      <c r="AB8" s="21"/>
    </row>
    <row r="9" spans="2:28" s="20" customFormat="1" x14ac:dyDescent="0.25">
      <c r="B9" s="30">
        <v>2</v>
      </c>
      <c r="C9" s="4"/>
      <c r="D9" s="4"/>
      <c r="E9" s="4"/>
      <c r="F9" s="4"/>
      <c r="G9" s="4"/>
      <c r="H9" s="4"/>
      <c r="I9" s="4"/>
      <c r="J9" s="4"/>
      <c r="K9" s="4"/>
      <c r="L9" s="43"/>
      <c r="M9" s="73"/>
      <c r="N9" s="31"/>
      <c r="O9" s="74"/>
      <c r="P9" s="103" t="str">
        <f>jenisaset</f>
        <v>A14</v>
      </c>
      <c r="Q9" s="49"/>
      <c r="R9" s="49"/>
      <c r="S9" s="4"/>
      <c r="T9" s="44"/>
      <c r="U9" s="44"/>
      <c r="V9" s="45"/>
      <c r="W9" s="45"/>
      <c r="X9" s="4"/>
      <c r="Y9" s="31">
        <f t="shared" ref="Y9" si="0">IF(Q9="A1431101",0,IF(Q9="A1431102",0,IF(Q9="A1431103",0,((YEAR(O9)-YEAR(M9))*12)+(MONTH(O9)-MONTH(M9)))))/12</f>
        <v>0</v>
      </c>
      <c r="Z9" s="40" t="e">
        <f t="shared" ref="Z9" si="1">IF(Q9="A1431101",0,IF(Q9="A1431102",0,IF(Q9="A1431103",0,N9/((YEAR(O9)-YEAR(M9))*12+(MONTH(O9)-MONTH(M9)))*((YEAR(43101)-YEAR(M9))*12+(MONTH(43101)-MONTH(M9))))))</f>
        <v>#DIV/0!</v>
      </c>
      <c r="AA9" s="104" t="e">
        <f t="shared" ref="AA9" si="2">IF(Q9="A1431101",N9,IF(Q9="A1431102",N9,IF(Q9="A1431103",N9,N9-Z9)))</f>
        <v>#DIV/0!</v>
      </c>
      <c r="AB9" s="21"/>
    </row>
    <row r="10" spans="2:28" x14ac:dyDescent="0.2">
      <c r="B10" s="66" t="s">
        <v>160</v>
      </c>
    </row>
    <row r="16" spans="2:28" x14ac:dyDescent="0.2">
      <c r="Q16" s="67"/>
      <c r="R16" s="67"/>
    </row>
    <row r="17" spans="17:18" x14ac:dyDescent="0.2">
      <c r="Q17" s="68"/>
      <c r="R17" s="68"/>
    </row>
  </sheetData>
  <sheetProtection algorithmName="SHA-512" hashValue="1TBrMMDpOdeRbRc/evjdmdQmI5cSc/aWBb7IBb/hXoYgtTvAKUtkCbGrg7rMinBYakxbum2V2DiyZwotbPpWmA==" saltValue="Sgx7YBD/3SMMW/eOduj5wA==" spinCount="100000" sheet="1" objects="1" scenarios="1" formatCells="0" insertRows="0" sort="0" autoFilter="0" pivotTables="0"/>
  <protectedRanges>
    <protectedRange algorithmName="SHA-512" hashValue="2vpaVRXadvmNSOrub1E4MtAxjLaTY1OkohLZcFamRpKjHFC5ytvjV2ckvjlKvq/6WRq5XcS5meuW3G06ZHxE6A==" saltValue="p2WASZM40ALaZ3L+bPUjwA==" spinCount="100000" sqref="N9:Q9 B9:K9 D8:K8 Y8:AA8 Y9:AA9 B8 N8:Q8" name="Range1"/>
    <protectedRange algorithmName="SHA-512" hashValue="hN3GutPRKvyS0fsxhj/JJfoL8vx15K45gaXi0vDrNHw3LtnDAHPtLbl9Sq6FAIIXwsGI1r2HazMCP7HbhbGaqg==" saltValue="WRiwhmmiyGUcS3cNruwRWg==" spinCount="100000" sqref="M8:M9" name="Range1_3"/>
    <protectedRange algorithmName="SHA-512" hashValue="v7v49EVJa4gkm+rBjV8KnqFD6V4pkTCzIKhRLFPDWBAYMa4kC5DL2LU/Rw31FJDlk8v89T5s71NH3PXeli2BuQ==" saltValue="THJOxLls2Z/VfE+kNj4OPQ==" spinCount="100000" sqref="S8:S9" name="Range1_1"/>
  </protectedRanges>
  <dataConsolidate/>
  <mergeCells count="3">
    <mergeCell ref="E2:F2"/>
    <mergeCell ref="E4:F4"/>
    <mergeCell ref="T6:W6"/>
  </mergeCells>
  <conditionalFormatting sqref="O8:O9">
    <cfRule type="expression" dxfId="34" priority="57">
      <formula>AND(E8="Pegangan Bebas",LEN(O8)=0)</formula>
    </cfRule>
  </conditionalFormatting>
  <conditionalFormatting sqref="Y8:Y9">
    <cfRule type="expression" dxfId="33" priority="59">
      <formula>AND(E8="Pegangan Bebas",LEN(O8)=0)</formula>
    </cfRule>
  </conditionalFormatting>
  <conditionalFormatting sqref="N8:N9">
    <cfRule type="expression" dxfId="32" priority="61">
      <formula>AND(#REF!&gt;0,LEN(N8)=0)</formula>
    </cfRule>
  </conditionalFormatting>
  <conditionalFormatting sqref="Z8:Z9">
    <cfRule type="expression" dxfId="31" priority="66">
      <formula>AND(E8="Pegangan Bebas",LEN(O8)=0)</formula>
    </cfRule>
  </conditionalFormatting>
  <conditionalFormatting sqref="P8:P9">
    <cfRule type="expression" dxfId="30" priority="14">
      <formula>LEN(T8)&gt;0</formula>
    </cfRule>
  </conditionalFormatting>
  <conditionalFormatting sqref="P9">
    <cfRule type="expression" dxfId="29" priority="5">
      <formula>LEN(T9)&gt;0</formula>
    </cfRule>
  </conditionalFormatting>
  <conditionalFormatting sqref="S8:S9">
    <cfRule type="expression" dxfId="28" priority="1">
      <formula>AND(#REF!&gt;0,LEN(S8)=0)</formula>
    </cfRule>
    <cfRule type="expression" dxfId="27" priority="2">
      <formula>LEN(#REF!)&gt;0</formula>
    </cfRule>
  </conditionalFormatting>
  <dataValidations count="21">
    <dataValidation type="list" allowBlank="1" showInputMessage="1" showErrorMessage="1" prompt="Isikan sekiranya Vot S sahaja." sqref="X9">
      <formula1>"S, T"</formula1>
    </dataValidation>
    <dataValidation type="list" allowBlank="1" showInputMessage="1" showErrorMessage="1" prompt="Isikan sekiranya cara pembiayaan melibatkan cara pinjaman (P) atau melalui PFI (S atau T)" sqref="X8">
      <formula1>"P, S, T"</formula1>
    </dataValidation>
    <dataValidation type="textLength" operator="equal" allowBlank="1" showInputMessage="1" showErrorMessage="1" error="Kod Kumpulan PTJ tidak melebihi 2 aksara" prompt="Sila kunci masuk kod Kumpulan PTJ Dipertanggung yang sah (rujuk Portal iGFMAS)" sqref="E4:F4">
      <formula1>2</formula1>
    </dataValidation>
    <dataValidation type="list" allowBlank="1" showInputMessage="1" showErrorMessage="1" error="Sila isikan medan berdasarkan garis panduan mySPATA" sqref="E8:E9">
      <formula1>"Pajakan (leasehold), Pegangan Bebas (freehold)"</formula1>
    </dataValidation>
    <dataValidation type="list" allowBlank="1" showInputMessage="1" showErrorMessage="1" prompt="Tanah yang dimiliki Persekutuan sahaja dimasukkan ke dalam templat ini." sqref="D8:D9">
      <formula1>"Persekutuan"</formula1>
    </dataValidation>
    <dataValidation type="date" operator="greaterThanOrEqual" allowBlank="1" showInputMessage="1" showErrorMessage="1" error="Sila isikan medan dengan tarikh dalam format dd/mm/yyyy" prompt="Isikan tarikh dengan format dd/mm/yyyy jika kategori tanah adalah Pajakan (leasehold)" sqref="O8:O9">
      <formula1>42004</formula1>
    </dataValidation>
    <dataValidation type="list" allowBlank="1" showErrorMessage="1" error="Sila klik dan pilih." sqref="L8:L9">
      <formula1>"Fail Projek / Kontrak, Laporan Penilaian JPPH"</formula1>
    </dataValidation>
    <dataValidation type="decimal" operator="greaterThan" allowBlank="1" showInputMessage="1" showErrorMessage="1" error="Sila kunci masuk kos perolehan/ nilai pasaran." sqref="N8:N9">
      <formula1>0</formula1>
    </dataValidation>
    <dataValidation type="date" allowBlank="1" showInputMessage="1" showErrorMessage="1" error="Sila isikan tarikh dalam format dd/mm/yyyy" prompt="Isikan mengikuti format dd/mm/yyyy._x000a__x000a_" sqref="M8:M9">
      <formula1>1</formula1>
      <formula2>2958101</formula2>
    </dataValidation>
    <dataValidation type="textLength" operator="lessThanOrEqual" allowBlank="1" showInputMessage="1" showErrorMessage="1" error="Nama premis tidak boleh melebihi 50 aksara." sqref="C8:C9">
      <formula1>50</formula1>
    </dataValidation>
    <dataValidation type="textLength" operator="lessThanOrEqual" allowBlank="1" showInputMessage="1" showErrorMessage="1" error="Daerah tidak boleh melebihi 40 aksara." sqref="G8:G9">
      <formula1>40</formula1>
    </dataValidation>
    <dataValidation type="textLength" operator="lessThanOrEqual" allowBlank="1" showInputMessage="1" showErrorMessage="1" error="Bandar/ Pekan/ Mukim tidak boleh melebihi 20 aksara." sqref="H8:H9">
      <formula1>20</formula1>
    </dataValidation>
    <dataValidation type="textLength" operator="equal" allowBlank="1" showInputMessage="1" showErrorMessage="1" error="Kod Sub-setia mempunyai 4 aksara sahaja." prompt="Sila kunci masuk kod Sub-Setia yang sah._x000a__x000a_" sqref="W8:W9">
      <formula1>4</formula1>
    </dataValidation>
    <dataValidation type="textLength" operator="equal" allowBlank="1" showInputMessage="1" showErrorMessage="1" error="Kod Setia mengandungi 3 aksara sahaja." prompt="Sila kunci masuk dengan kod Setia yang sah._x000a__x000a_" sqref="V8:V9">
      <formula1>3</formula1>
    </dataValidation>
    <dataValidation type="textLength" operator="lessThanOrEqual" allowBlank="1" showInputMessage="1" showErrorMessage="1" error="Kod Vot/ Dana mengandungi 4 aksara sahaja" prompt="Sila kunci masuk kod Vot/ Dana yang sah (rujuk Portal iGFMAS)" sqref="S8:S9">
      <formula1>4</formula1>
    </dataValidation>
    <dataValidation type="textLength" operator="equal" allowBlank="1" showInputMessage="1" showErrorMessage="1" error="Kunci masuk kod Program/ Aktiviti yang sah 6 aksara sahaja." prompt="Sila kunci masuk kod Program/ Aktiviti yang sah (Untuk Vot B &amp;  T sahaja)" sqref="T8:T9">
      <formula1>6</formula1>
    </dataValidation>
    <dataValidation type="textLength" operator="equal" allowBlank="1" showInputMessage="1" showErrorMessage="1" error="Kod Projek mengandungi 5 aksara sahaja." prompt="Sila kunci masuk Kod Projek yang sah (Untuk Vot P &amp; S sahaja)." sqref="U8:U9">
      <formula1>5</formula1>
    </dataValidation>
    <dataValidation type="textLength" operator="lessThanOrEqual" allowBlank="1" showInputMessage="1" showErrorMessage="1" error="ID Lama Aset tidak boleh melebihi 50 aksara." promptTitle="ID Lama Aset" prompt="Isikan hanya jika aset didaftarkan di dalam mySPATA._x000a__x000a_Biarkan kosong sekiranya aset tidak didaftarkan di dalam mySPATA." sqref="AB8:AB9">
      <formula1>50</formula1>
    </dataValidation>
    <dataValidation type="textLength" operator="lessThanOrEqual" allowBlank="1" showInputMessage="1" showErrorMessage="1" error="No. Hak Milik tidak boleh melebihi 50 aksara." sqref="I8:I9">
      <formula1>50</formula1>
    </dataValidation>
    <dataValidation type="textLength" operator="lessThanOrEqual" allowBlank="1" showInputMessage="1" showErrorMessage="1" error="No. Lot tidak boleh melebihi 20 aksara." sqref="J8:J9">
      <formula1>20</formula1>
    </dataValidation>
    <dataValidation type="list" allowBlank="1" showInputMessage="1" showErrorMessage="1" prompt="Sila klik dan pilih._x000a__x000a_Sila rujuk tab 'Rujukan kod Objek'" sqref="Q8:Q9">
      <formula1>asetclas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Sila pilih dan klik">
          <x14:formula1>
            <xm:f>'Rujukan kod AO'!$A$4:$A$55</xm:f>
          </x14:formula1>
          <xm:sqref>E2:F2</xm:sqref>
        </x14:dataValidation>
        <x14:dataValidation type="list" allowBlank="1" showInputMessage="1" showErrorMessage="1" error="Klik dan pilih daripada senarai sahaja." prompt="Sila klik dan pilih. _x000a__x000a_Sila rujuk tab Rujukan Negeri.">
          <x14:formula1>
            <xm:f>'Rujukan Negeri'!$A$4:$A$20</xm:f>
          </x14:formula1>
          <xm:sqref>F8:F9</xm:sqref>
        </x14:dataValidation>
        <x14:dataValidation type="list" allowBlank="1" showInputMessage="1" showErrorMessage="1" prompt="Sila klik dan pilih._x000a__x000a_Sila rujuk tab 'Rujukan Kod Item'">
          <x14:formula1>
            <xm:f>'Rujukan Kod Item'!$A$3:$A$8</xm:f>
          </x14:formula1>
          <xm:sqref>R8:R9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55"/>
  <sheetViews>
    <sheetView showGridLines="0" topLeftCell="A4" zoomScale="110" zoomScaleNormal="110" workbookViewId="0">
      <selection activeCell="B11" sqref="B11"/>
    </sheetView>
  </sheetViews>
  <sheetFormatPr defaultRowHeight="11.25" x14ac:dyDescent="0.2"/>
  <cols>
    <col min="1" max="1" width="14.28515625" style="36" customWidth="1"/>
    <col min="2" max="2" width="68.7109375" style="36" bestFit="1" customWidth="1"/>
    <col min="3" max="16384" width="9.140625" style="36"/>
  </cols>
  <sheetData>
    <row r="1" spans="1:2" x14ac:dyDescent="0.2">
      <c r="A1" s="35" t="s">
        <v>167</v>
      </c>
    </row>
    <row r="3" spans="1:2" ht="12.75" x14ac:dyDescent="0.2">
      <c r="A3" s="87" t="s">
        <v>150</v>
      </c>
      <c r="B3" s="87" t="s">
        <v>168</v>
      </c>
    </row>
    <row r="4" spans="1:2" ht="12.75" x14ac:dyDescent="0.2">
      <c r="A4" s="70" t="s">
        <v>169</v>
      </c>
      <c r="B4" s="71" t="s">
        <v>170</v>
      </c>
    </row>
    <row r="5" spans="1:2" ht="12.75" x14ac:dyDescent="0.2">
      <c r="A5" s="70" t="s">
        <v>171</v>
      </c>
      <c r="B5" s="71" t="s">
        <v>172</v>
      </c>
    </row>
    <row r="6" spans="1:2" ht="12.75" x14ac:dyDescent="0.2">
      <c r="A6" s="70" t="s">
        <v>173</v>
      </c>
      <c r="B6" s="71" t="s">
        <v>174</v>
      </c>
    </row>
    <row r="7" spans="1:2" ht="12.75" x14ac:dyDescent="0.2">
      <c r="A7" s="70" t="s">
        <v>175</v>
      </c>
      <c r="B7" s="71" t="s">
        <v>176</v>
      </c>
    </row>
    <row r="8" spans="1:2" ht="12.75" x14ac:dyDescent="0.2">
      <c r="A8" s="70" t="s">
        <v>177</v>
      </c>
      <c r="B8" s="71" t="s">
        <v>178</v>
      </c>
    </row>
    <row r="9" spans="1:2" ht="12.75" x14ac:dyDescent="0.2">
      <c r="A9" s="70" t="s">
        <v>179</v>
      </c>
      <c r="B9" s="71" t="s">
        <v>180</v>
      </c>
    </row>
    <row r="10" spans="1:2" ht="12.75" x14ac:dyDescent="0.2">
      <c r="A10" s="70" t="s">
        <v>181</v>
      </c>
      <c r="B10" s="71" t="s">
        <v>182</v>
      </c>
    </row>
    <row r="11" spans="1:2" ht="12.75" x14ac:dyDescent="0.2">
      <c r="A11" s="70" t="s">
        <v>183</v>
      </c>
      <c r="B11" s="71" t="s">
        <v>184</v>
      </c>
    </row>
    <row r="12" spans="1:2" ht="12.75" x14ac:dyDescent="0.2">
      <c r="A12" s="70" t="s">
        <v>185</v>
      </c>
      <c r="B12" s="71" t="s">
        <v>186</v>
      </c>
    </row>
    <row r="13" spans="1:2" ht="12.75" x14ac:dyDescent="0.2">
      <c r="A13" s="70" t="s">
        <v>187</v>
      </c>
      <c r="B13" s="71" t="s">
        <v>188</v>
      </c>
    </row>
    <row r="14" spans="1:2" ht="12.75" x14ac:dyDescent="0.2">
      <c r="A14" s="70" t="s">
        <v>189</v>
      </c>
      <c r="B14" s="71" t="s">
        <v>190</v>
      </c>
    </row>
    <row r="15" spans="1:2" ht="12.75" x14ac:dyDescent="0.2">
      <c r="A15" s="70" t="s">
        <v>191</v>
      </c>
      <c r="B15" s="71" t="s">
        <v>192</v>
      </c>
    </row>
    <row r="16" spans="1:2" ht="12.75" x14ac:dyDescent="0.2">
      <c r="A16" s="70" t="s">
        <v>193</v>
      </c>
      <c r="B16" s="71" t="s">
        <v>194</v>
      </c>
    </row>
    <row r="17" spans="1:2" ht="12.75" x14ac:dyDescent="0.2">
      <c r="A17" s="70" t="s">
        <v>195</v>
      </c>
      <c r="B17" s="71" t="s">
        <v>196</v>
      </c>
    </row>
    <row r="18" spans="1:2" ht="12.75" x14ac:dyDescent="0.2">
      <c r="A18" s="70" t="s">
        <v>197</v>
      </c>
      <c r="B18" s="71" t="s">
        <v>198</v>
      </c>
    </row>
    <row r="19" spans="1:2" ht="12.75" x14ac:dyDescent="0.2">
      <c r="A19" s="70" t="s">
        <v>199</v>
      </c>
      <c r="B19" s="71" t="s">
        <v>200</v>
      </c>
    </row>
    <row r="20" spans="1:2" ht="12.75" x14ac:dyDescent="0.2">
      <c r="A20" s="70" t="s">
        <v>201</v>
      </c>
      <c r="B20" s="71" t="s">
        <v>202</v>
      </c>
    </row>
    <row r="21" spans="1:2" ht="12.75" x14ac:dyDescent="0.2">
      <c r="A21" s="70" t="s">
        <v>203</v>
      </c>
      <c r="B21" s="71" t="s">
        <v>204</v>
      </c>
    </row>
    <row r="22" spans="1:2" ht="12.75" x14ac:dyDescent="0.2">
      <c r="A22" s="70" t="s">
        <v>205</v>
      </c>
      <c r="B22" s="71" t="s">
        <v>206</v>
      </c>
    </row>
    <row r="23" spans="1:2" ht="12.75" x14ac:dyDescent="0.2">
      <c r="A23" s="70" t="s">
        <v>207</v>
      </c>
      <c r="B23" s="71" t="s">
        <v>208</v>
      </c>
    </row>
    <row r="24" spans="1:2" ht="12.75" x14ac:dyDescent="0.2">
      <c r="A24" s="70" t="s">
        <v>209</v>
      </c>
      <c r="B24" s="71" t="s">
        <v>210</v>
      </c>
    </row>
    <row r="25" spans="1:2" ht="12.75" x14ac:dyDescent="0.2">
      <c r="A25" s="70" t="s">
        <v>211</v>
      </c>
      <c r="B25" s="71" t="s">
        <v>212</v>
      </c>
    </row>
    <row r="26" spans="1:2" ht="12.75" x14ac:dyDescent="0.2">
      <c r="A26" s="70" t="s">
        <v>213</v>
      </c>
      <c r="B26" s="71" t="s">
        <v>214</v>
      </c>
    </row>
    <row r="27" spans="1:2" ht="12.75" x14ac:dyDescent="0.2">
      <c r="A27" s="70" t="s">
        <v>215</v>
      </c>
      <c r="B27" s="71" t="s">
        <v>216</v>
      </c>
    </row>
    <row r="28" spans="1:2" ht="12.75" x14ac:dyDescent="0.2">
      <c r="A28" s="70" t="s">
        <v>217</v>
      </c>
      <c r="B28" s="71" t="s">
        <v>218</v>
      </c>
    </row>
    <row r="29" spans="1:2" ht="12.75" x14ac:dyDescent="0.2">
      <c r="A29" s="70" t="s">
        <v>219</v>
      </c>
      <c r="B29" s="71" t="s">
        <v>220</v>
      </c>
    </row>
    <row r="30" spans="1:2" ht="12.75" x14ac:dyDescent="0.2">
      <c r="A30" s="70" t="s">
        <v>221</v>
      </c>
      <c r="B30" s="71" t="s">
        <v>222</v>
      </c>
    </row>
    <row r="31" spans="1:2" ht="12.75" x14ac:dyDescent="0.2">
      <c r="A31" s="70" t="s">
        <v>223</v>
      </c>
      <c r="B31" s="71" t="s">
        <v>224</v>
      </c>
    </row>
    <row r="32" spans="1:2" ht="12.75" x14ac:dyDescent="0.2">
      <c r="A32" s="70" t="s">
        <v>225</v>
      </c>
      <c r="B32" s="71" t="s">
        <v>226</v>
      </c>
    </row>
    <row r="33" spans="1:2" ht="12.75" x14ac:dyDescent="0.2">
      <c r="A33" s="70" t="s">
        <v>227</v>
      </c>
      <c r="B33" s="71" t="s">
        <v>228</v>
      </c>
    </row>
    <row r="34" spans="1:2" ht="12.75" x14ac:dyDescent="0.2">
      <c r="A34" s="70" t="s">
        <v>229</v>
      </c>
      <c r="B34" s="71" t="s">
        <v>230</v>
      </c>
    </row>
    <row r="35" spans="1:2" ht="12.75" x14ac:dyDescent="0.2">
      <c r="A35" s="70" t="s">
        <v>231</v>
      </c>
      <c r="B35" s="71" t="s">
        <v>232</v>
      </c>
    </row>
    <row r="36" spans="1:2" ht="12.75" x14ac:dyDescent="0.2">
      <c r="A36" s="70" t="s">
        <v>233</v>
      </c>
      <c r="B36" s="71" t="s">
        <v>234</v>
      </c>
    </row>
    <row r="37" spans="1:2" ht="12.75" x14ac:dyDescent="0.2">
      <c r="A37" s="70" t="s">
        <v>235</v>
      </c>
      <c r="B37" s="71" t="s">
        <v>236</v>
      </c>
    </row>
    <row r="38" spans="1:2" ht="12.75" x14ac:dyDescent="0.2">
      <c r="A38" s="70" t="s">
        <v>237</v>
      </c>
      <c r="B38" s="71" t="s">
        <v>238</v>
      </c>
    </row>
    <row r="39" spans="1:2" ht="12.75" x14ac:dyDescent="0.2">
      <c r="A39" s="70" t="s">
        <v>239</v>
      </c>
      <c r="B39" s="71" t="s">
        <v>240</v>
      </c>
    </row>
    <row r="40" spans="1:2" ht="12.75" x14ac:dyDescent="0.2">
      <c r="A40" s="70" t="s">
        <v>241</v>
      </c>
      <c r="B40" s="71" t="s">
        <v>242</v>
      </c>
    </row>
    <row r="41" spans="1:2" ht="12.75" x14ac:dyDescent="0.2">
      <c r="A41" s="70" t="s">
        <v>243</v>
      </c>
      <c r="B41" s="71" t="s">
        <v>244</v>
      </c>
    </row>
    <row r="42" spans="1:2" ht="12.75" x14ac:dyDescent="0.2">
      <c r="A42" s="70" t="s">
        <v>245</v>
      </c>
      <c r="B42" s="71" t="s">
        <v>246</v>
      </c>
    </row>
    <row r="43" spans="1:2" ht="12.75" x14ac:dyDescent="0.2">
      <c r="A43" s="70" t="s">
        <v>247</v>
      </c>
      <c r="B43" s="71" t="s">
        <v>248</v>
      </c>
    </row>
    <row r="44" spans="1:2" ht="12.75" x14ac:dyDescent="0.2">
      <c r="A44" s="70" t="s">
        <v>249</v>
      </c>
      <c r="B44" s="71" t="s">
        <v>250</v>
      </c>
    </row>
    <row r="45" spans="1:2" ht="12.75" x14ac:dyDescent="0.2">
      <c r="A45" s="70" t="s">
        <v>251</v>
      </c>
      <c r="B45" s="71" t="s">
        <v>252</v>
      </c>
    </row>
    <row r="46" spans="1:2" ht="12.75" x14ac:dyDescent="0.2">
      <c r="A46" s="70" t="s">
        <v>253</v>
      </c>
      <c r="B46" s="71" t="s">
        <v>254</v>
      </c>
    </row>
    <row r="47" spans="1:2" ht="12.75" x14ac:dyDescent="0.2">
      <c r="A47" s="70" t="s">
        <v>255</v>
      </c>
      <c r="B47" s="71" t="s">
        <v>256</v>
      </c>
    </row>
    <row r="48" spans="1:2" ht="12.75" x14ac:dyDescent="0.2">
      <c r="A48" s="70" t="s">
        <v>257</v>
      </c>
      <c r="B48" s="71" t="s">
        <v>258</v>
      </c>
    </row>
    <row r="49" spans="1:2" ht="12.75" x14ac:dyDescent="0.2">
      <c r="A49" s="70" t="s">
        <v>259</v>
      </c>
      <c r="B49" s="71" t="s">
        <v>260</v>
      </c>
    </row>
    <row r="50" spans="1:2" ht="12.75" x14ac:dyDescent="0.2">
      <c r="A50" s="70" t="s">
        <v>261</v>
      </c>
      <c r="B50" s="71" t="s">
        <v>262</v>
      </c>
    </row>
    <row r="51" spans="1:2" ht="12.75" x14ac:dyDescent="0.2">
      <c r="A51" s="70" t="s">
        <v>263</v>
      </c>
      <c r="B51" s="71" t="s">
        <v>264</v>
      </c>
    </row>
    <row r="52" spans="1:2" ht="12.75" x14ac:dyDescent="0.2">
      <c r="A52" s="70" t="s">
        <v>265</v>
      </c>
      <c r="B52" s="71" t="s">
        <v>266</v>
      </c>
    </row>
    <row r="53" spans="1:2" ht="12.75" x14ac:dyDescent="0.2">
      <c r="A53" s="70" t="s">
        <v>267</v>
      </c>
      <c r="B53" s="71" t="s">
        <v>268</v>
      </c>
    </row>
    <row r="54" spans="1:2" ht="12.75" x14ac:dyDescent="0.2">
      <c r="A54" s="70" t="s">
        <v>269</v>
      </c>
      <c r="B54" s="71" t="s">
        <v>270</v>
      </c>
    </row>
    <row r="55" spans="1:2" ht="12.75" x14ac:dyDescent="0.2">
      <c r="A55" s="70">
        <v>1126</v>
      </c>
      <c r="B55" s="71" t="s">
        <v>271</v>
      </c>
    </row>
  </sheetData>
  <sheetProtection algorithmName="SHA-512" hashValue="ThCGt5csAp4eN/n1exHUzqwoB2zFkskTq0SQ3vJy7u93ZHTZ8w0CdphvLAc9deA2ozME6KJgQrA6OzMK7oDjQQ==" saltValue="aN9iu7oCdLyTtZ9mqLMo6A==" spinCount="100000" sheet="1" objects="1" scenarios="1" sort="0" autoFilter="0" pivotTable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A7" sqref="A7:XFD7"/>
    </sheetView>
  </sheetViews>
  <sheetFormatPr defaultRowHeight="15" x14ac:dyDescent="0.25"/>
  <cols>
    <col min="1" max="1" width="28.42578125" customWidth="1"/>
  </cols>
  <sheetData>
    <row r="1" spans="1:1" x14ac:dyDescent="0.25">
      <c r="A1" s="35" t="s">
        <v>313</v>
      </c>
    </row>
    <row r="3" spans="1:1" x14ac:dyDescent="0.25">
      <c r="A3" s="87" t="s">
        <v>168</v>
      </c>
    </row>
    <row r="4" spans="1:1" x14ac:dyDescent="0.25">
      <c r="A4" s="75" t="s">
        <v>314</v>
      </c>
    </row>
    <row r="5" spans="1:1" x14ac:dyDescent="0.25">
      <c r="A5" s="75" t="s">
        <v>315</v>
      </c>
    </row>
    <row r="6" spans="1:1" x14ac:dyDescent="0.25">
      <c r="A6" s="75" t="s">
        <v>316</v>
      </c>
    </row>
    <row r="7" spans="1:1" x14ac:dyDescent="0.25">
      <c r="A7" s="75" t="s">
        <v>317</v>
      </c>
    </row>
    <row r="8" spans="1:1" x14ac:dyDescent="0.25">
      <c r="A8" s="75" t="s">
        <v>318</v>
      </c>
    </row>
    <row r="9" spans="1:1" x14ac:dyDescent="0.25">
      <c r="A9" s="75" t="s">
        <v>319</v>
      </c>
    </row>
    <row r="10" spans="1:1" x14ac:dyDescent="0.25">
      <c r="A10" s="75" t="s">
        <v>320</v>
      </c>
    </row>
    <row r="11" spans="1:1" x14ac:dyDescent="0.25">
      <c r="A11" s="75" t="s">
        <v>321</v>
      </c>
    </row>
    <row r="12" spans="1:1" x14ac:dyDescent="0.25">
      <c r="A12" s="75" t="s">
        <v>322</v>
      </c>
    </row>
    <row r="13" spans="1:1" x14ac:dyDescent="0.25">
      <c r="A13" s="75" t="s">
        <v>323</v>
      </c>
    </row>
    <row r="14" spans="1:1" x14ac:dyDescent="0.25">
      <c r="A14" s="75" t="s">
        <v>324</v>
      </c>
    </row>
    <row r="15" spans="1:1" x14ac:dyDescent="0.25">
      <c r="A15" s="75" t="s">
        <v>325</v>
      </c>
    </row>
    <row r="16" spans="1:1" x14ac:dyDescent="0.25">
      <c r="A16" s="75" t="s">
        <v>326</v>
      </c>
    </row>
    <row r="17" spans="1:1" x14ac:dyDescent="0.25">
      <c r="A17" s="75" t="s">
        <v>327</v>
      </c>
    </row>
    <row r="18" spans="1:1" x14ac:dyDescent="0.25">
      <c r="A18" s="75" t="s">
        <v>328</v>
      </c>
    </row>
    <row r="19" spans="1:1" x14ac:dyDescent="0.25">
      <c r="A19" s="75" t="s">
        <v>329</v>
      </c>
    </row>
    <row r="20" spans="1:1" x14ac:dyDescent="0.25">
      <c r="A20" s="75" t="s">
        <v>330</v>
      </c>
    </row>
  </sheetData>
  <sheetProtection algorithmName="SHA-512" hashValue="2YV/0SpjLpucxAlHqIrYU4N326fkoYIPmSGQcomrmvaBgSEl0LE3jpgaDNOETjdHGPdafAG000sWnqzMG49wBQ==" saltValue="EclkJFis8h02GmFHyqPfe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B23"/>
  <sheetViews>
    <sheetView showGridLines="0" zoomScaleNormal="100" workbookViewId="0">
      <selection activeCell="C22" sqref="C22"/>
    </sheetView>
  </sheetViews>
  <sheetFormatPr defaultRowHeight="11.25" x14ac:dyDescent="0.2"/>
  <cols>
    <col min="1" max="1" width="24" style="34" bestFit="1" customWidth="1"/>
    <col min="2" max="2" width="16" style="32" customWidth="1"/>
    <col min="3" max="3" width="86.140625" style="48" bestFit="1" customWidth="1"/>
    <col min="4" max="4" width="19.5703125" style="33" customWidth="1"/>
    <col min="5" max="5" width="15.42578125" style="33" customWidth="1"/>
    <col min="6" max="26" width="9.140625" style="33"/>
    <col min="27" max="27" width="24.85546875" style="33" hidden="1" customWidth="1"/>
    <col min="28" max="28" width="19.28515625" style="33" hidden="1" customWidth="1"/>
    <col min="29" max="16384" width="9.140625" style="33"/>
  </cols>
  <sheetData>
    <row r="1" spans="1:28" x14ac:dyDescent="0.2">
      <c r="A1" s="35" t="s">
        <v>286</v>
      </c>
    </row>
    <row r="2" spans="1:28" x14ac:dyDescent="0.2">
      <c r="A2" s="35"/>
    </row>
    <row r="3" spans="1:28" ht="15" customHeight="1" x14ac:dyDescent="0.25">
      <c r="A3" s="89" t="s">
        <v>308</v>
      </c>
      <c r="B3" s="89" t="s">
        <v>285</v>
      </c>
      <c r="C3" s="89" t="s">
        <v>287</v>
      </c>
      <c r="D3" s="90" t="s">
        <v>288</v>
      </c>
      <c r="E3" s="90" t="s">
        <v>289</v>
      </c>
      <c r="AA3" s="33" t="s">
        <v>372</v>
      </c>
      <c r="AB3" s="33" t="s">
        <v>371</v>
      </c>
    </row>
    <row r="4" spans="1:28" ht="15" customHeight="1" x14ac:dyDescent="0.2">
      <c r="A4" s="91" t="s">
        <v>148</v>
      </c>
      <c r="B4" s="105" t="s">
        <v>273</v>
      </c>
      <c r="C4" s="93" t="s">
        <v>279</v>
      </c>
      <c r="D4" s="94"/>
      <c r="E4" s="94"/>
      <c r="AA4" s="105" t="s">
        <v>273</v>
      </c>
      <c r="AB4" s="92" t="s">
        <v>276</v>
      </c>
    </row>
    <row r="5" spans="1:28" ht="15" customHeight="1" x14ac:dyDescent="0.25">
      <c r="A5" s="95"/>
      <c r="B5" s="92" t="s">
        <v>274</v>
      </c>
      <c r="C5" s="93" t="s">
        <v>280</v>
      </c>
      <c r="D5" s="94"/>
      <c r="E5" s="94"/>
      <c r="AA5" s="92" t="s">
        <v>274</v>
      </c>
      <c r="AB5" s="92" t="s">
        <v>277</v>
      </c>
    </row>
    <row r="6" spans="1:28" ht="15" customHeight="1" x14ac:dyDescent="0.25">
      <c r="A6" s="95"/>
      <c r="B6" s="92" t="s">
        <v>275</v>
      </c>
      <c r="C6" s="93" t="s">
        <v>281</v>
      </c>
      <c r="D6" s="94"/>
      <c r="E6" s="94"/>
      <c r="AA6" s="135" t="s">
        <v>275</v>
      </c>
      <c r="AB6" s="135" t="s">
        <v>278</v>
      </c>
    </row>
    <row r="7" spans="1:28" ht="15" customHeight="1" x14ac:dyDescent="0.25">
      <c r="A7" s="95"/>
      <c r="B7" s="92" t="s">
        <v>276</v>
      </c>
      <c r="C7" s="93" t="s">
        <v>282</v>
      </c>
      <c r="D7" s="96" t="s">
        <v>300</v>
      </c>
      <c r="E7" s="94"/>
    </row>
    <row r="8" spans="1:28" ht="15" customHeight="1" x14ac:dyDescent="0.25">
      <c r="A8" s="95"/>
      <c r="B8" s="92" t="s">
        <v>277</v>
      </c>
      <c r="C8" s="93" t="s">
        <v>283</v>
      </c>
      <c r="D8" s="96" t="s">
        <v>300</v>
      </c>
      <c r="E8" s="94"/>
    </row>
    <row r="9" spans="1:28" ht="15" customHeight="1" x14ac:dyDescent="0.25">
      <c r="A9" s="95"/>
      <c r="B9" s="92" t="s">
        <v>278</v>
      </c>
      <c r="C9" s="93" t="s">
        <v>284</v>
      </c>
      <c r="D9" s="96" t="s">
        <v>300</v>
      </c>
      <c r="E9" s="94"/>
    </row>
    <row r="10" spans="1:28" ht="15" customHeight="1" x14ac:dyDescent="0.25">
      <c r="A10" s="91" t="s">
        <v>149</v>
      </c>
      <c r="B10" s="92" t="s">
        <v>290</v>
      </c>
      <c r="C10" s="93" t="s">
        <v>295</v>
      </c>
      <c r="D10" s="97">
        <v>50</v>
      </c>
      <c r="E10" s="94"/>
    </row>
    <row r="11" spans="1:28" ht="15" customHeight="1" x14ac:dyDescent="0.25">
      <c r="A11" s="98"/>
      <c r="B11" s="92" t="s">
        <v>291</v>
      </c>
      <c r="C11" s="93" t="s">
        <v>296</v>
      </c>
      <c r="D11" s="97">
        <v>50</v>
      </c>
      <c r="E11" s="94"/>
    </row>
    <row r="12" spans="1:28" ht="15" customHeight="1" x14ac:dyDescent="0.25">
      <c r="A12" s="88"/>
      <c r="B12" s="92" t="s">
        <v>292</v>
      </c>
      <c r="C12" s="93" t="s">
        <v>297</v>
      </c>
      <c r="D12" s="97">
        <v>50</v>
      </c>
      <c r="E12" s="94"/>
    </row>
    <row r="13" spans="1:28" ht="15" customHeight="1" x14ac:dyDescent="0.25">
      <c r="A13" s="99"/>
      <c r="B13" s="92" t="s">
        <v>293</v>
      </c>
      <c r="C13" s="93" t="s">
        <v>298</v>
      </c>
      <c r="D13" s="97">
        <v>50</v>
      </c>
      <c r="E13" s="94"/>
    </row>
    <row r="14" spans="1:28" ht="15" customHeight="1" x14ac:dyDescent="0.25">
      <c r="A14" s="100"/>
      <c r="B14" s="92" t="s">
        <v>294</v>
      </c>
      <c r="C14" s="93" t="s">
        <v>299</v>
      </c>
      <c r="D14" s="96">
        <v>50</v>
      </c>
      <c r="E14" s="94"/>
    </row>
    <row r="15" spans="1:28" ht="15" customHeight="1" x14ac:dyDescent="0.2"/>
    <row r="16" spans="1:28" ht="15" customHeight="1" x14ac:dyDescent="0.2"/>
    <row r="17" spans="1:5" ht="15" customHeight="1" x14ac:dyDescent="0.2"/>
    <row r="18" spans="1:5" ht="15" customHeight="1" x14ac:dyDescent="0.2"/>
    <row r="19" spans="1:5" ht="15" customHeight="1" x14ac:dyDescent="0.2"/>
    <row r="20" spans="1:5" ht="15" customHeight="1" x14ac:dyDescent="0.2">
      <c r="A20" s="78"/>
      <c r="B20" s="79"/>
      <c r="C20" s="80"/>
      <c r="D20" s="80"/>
      <c r="E20" s="81"/>
    </row>
    <row r="21" spans="1:5" x14ac:dyDescent="0.2">
      <c r="A21" s="82"/>
      <c r="B21" s="83"/>
      <c r="C21" s="84"/>
      <c r="D21" s="81"/>
      <c r="E21" s="81"/>
    </row>
    <row r="22" spans="1:5" x14ac:dyDescent="0.2">
      <c r="A22" s="82"/>
      <c r="B22" s="83"/>
      <c r="C22" s="84"/>
      <c r="D22" s="81"/>
      <c r="E22" s="81"/>
    </row>
    <row r="23" spans="1:5" x14ac:dyDescent="0.2">
      <c r="A23" s="82"/>
      <c r="B23" s="83"/>
      <c r="C23" s="84"/>
      <c r="D23" s="81"/>
      <c r="E23" s="81"/>
    </row>
  </sheetData>
  <sheetProtection algorithmName="SHA-512" hashValue="by+Kx4CKP63UeecDsagNLkYQg9Wcr4pSMDWZlBeHH+0/i4m2WMqxpJaAeu2vTGNp3K1+B+PFb8lsCX4tGFJAww==" saltValue="kPefKMkRNmmrSK0+TzVLqQ==" spinCount="100000" sheet="1" objects="1" scenarios="1" sort="0" autoFilter="0" pivotTables="0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F9" sqref="F9"/>
    </sheetView>
  </sheetViews>
  <sheetFormatPr defaultRowHeight="15" x14ac:dyDescent="0.25"/>
  <cols>
    <col min="1" max="1" width="19.5703125" bestFit="1" customWidth="1"/>
    <col min="2" max="2" width="11" bestFit="1" customWidth="1"/>
    <col min="3" max="3" width="13.28515625" bestFit="1" customWidth="1"/>
    <col min="4" max="4" width="14.42578125" bestFit="1" customWidth="1"/>
    <col min="5" max="5" width="8.7109375" bestFit="1" customWidth="1"/>
    <col min="6" max="6" width="10.28515625" bestFit="1" customWidth="1"/>
    <col min="7" max="7" width="10.5703125" bestFit="1" customWidth="1"/>
    <col min="8" max="8" width="7.85546875" bestFit="1" customWidth="1"/>
    <col min="9" max="10" width="44.85546875" bestFit="1" customWidth="1"/>
  </cols>
  <sheetData>
    <row r="1" spans="1:10" s="120" customFormat="1" ht="45" x14ac:dyDescent="0.25">
      <c r="A1" s="118" t="s">
        <v>370</v>
      </c>
      <c r="B1" s="118" t="s">
        <v>338</v>
      </c>
      <c r="C1" s="118" t="s">
        <v>339</v>
      </c>
      <c r="D1" s="118" t="s">
        <v>340</v>
      </c>
      <c r="E1" s="119" t="s">
        <v>341</v>
      </c>
      <c r="F1" s="118" t="s">
        <v>342</v>
      </c>
      <c r="G1" s="118" t="s">
        <v>343</v>
      </c>
      <c r="H1" s="118" t="s">
        <v>344</v>
      </c>
      <c r="I1" s="118" t="s">
        <v>345</v>
      </c>
      <c r="J1" s="118" t="s">
        <v>346</v>
      </c>
    </row>
    <row r="2" spans="1:10" s="120" customFormat="1" x14ac:dyDescent="0.25">
      <c r="A2" s="123" t="s">
        <v>347</v>
      </c>
      <c r="B2" s="124">
        <v>43244</v>
      </c>
      <c r="C2" s="123" t="s">
        <v>348</v>
      </c>
      <c r="D2" s="123" t="s">
        <v>349</v>
      </c>
      <c r="E2" s="123" t="s">
        <v>350</v>
      </c>
      <c r="F2" s="123" t="s">
        <v>113</v>
      </c>
      <c r="G2" s="124"/>
      <c r="H2" s="124"/>
      <c r="I2" s="123" t="s">
        <v>351</v>
      </c>
      <c r="J2" s="123" t="s">
        <v>351</v>
      </c>
    </row>
    <row r="3" spans="1:10" s="120" customFormat="1" x14ac:dyDescent="0.25">
      <c r="A3" s="123" t="s">
        <v>352</v>
      </c>
      <c r="B3" s="124">
        <v>43101</v>
      </c>
      <c r="C3" s="123" t="s">
        <v>348</v>
      </c>
      <c r="D3" s="123" t="s">
        <v>349</v>
      </c>
      <c r="E3" s="123" t="s">
        <v>353</v>
      </c>
      <c r="F3" s="123" t="s">
        <v>113</v>
      </c>
      <c r="G3" s="124"/>
      <c r="H3" s="124"/>
      <c r="I3" s="123" t="s">
        <v>354</v>
      </c>
      <c r="J3" s="123" t="s">
        <v>354</v>
      </c>
    </row>
    <row r="4" spans="1:10" s="120" customFormat="1" x14ac:dyDescent="0.25">
      <c r="A4" s="123" t="s">
        <v>355</v>
      </c>
      <c r="B4" s="124">
        <v>43101</v>
      </c>
      <c r="C4" s="123" t="s">
        <v>348</v>
      </c>
      <c r="D4" s="123" t="s">
        <v>349</v>
      </c>
      <c r="E4" s="123" t="s">
        <v>353</v>
      </c>
      <c r="F4" s="123" t="s">
        <v>113</v>
      </c>
      <c r="G4" s="124"/>
      <c r="H4" s="124"/>
      <c r="I4" s="123" t="s">
        <v>356</v>
      </c>
      <c r="J4" s="123" t="s">
        <v>356</v>
      </c>
    </row>
    <row r="5" spans="1:10" s="120" customFormat="1" x14ac:dyDescent="0.25">
      <c r="A5" s="123" t="s">
        <v>357</v>
      </c>
      <c r="B5" s="124">
        <v>43101</v>
      </c>
      <c r="C5" s="123" t="s">
        <v>348</v>
      </c>
      <c r="D5" s="123" t="s">
        <v>349</v>
      </c>
      <c r="E5" s="123" t="s">
        <v>353</v>
      </c>
      <c r="F5" s="123" t="s">
        <v>113</v>
      </c>
      <c r="G5" s="124"/>
      <c r="H5" s="124"/>
      <c r="I5" s="123" t="s">
        <v>358</v>
      </c>
      <c r="J5" s="123" t="s">
        <v>358</v>
      </c>
    </row>
    <row r="6" spans="1:10" s="120" customFormat="1" x14ac:dyDescent="0.25">
      <c r="A6" s="123" t="s">
        <v>359</v>
      </c>
      <c r="B6" s="124">
        <v>43101</v>
      </c>
      <c r="C6" s="123" t="s">
        <v>348</v>
      </c>
      <c r="D6" s="123" t="s">
        <v>349</v>
      </c>
      <c r="E6" s="123" t="s">
        <v>353</v>
      </c>
      <c r="F6" s="123" t="s">
        <v>113</v>
      </c>
      <c r="G6" s="124"/>
      <c r="H6" s="124"/>
      <c r="I6" s="123" t="s">
        <v>354</v>
      </c>
      <c r="J6" s="123" t="s">
        <v>354</v>
      </c>
    </row>
    <row r="7" spans="1:10" s="120" customFormat="1" x14ac:dyDescent="0.25">
      <c r="A7" s="123" t="s">
        <v>360</v>
      </c>
      <c r="B7" s="124">
        <v>43101</v>
      </c>
      <c r="C7" s="123" t="s">
        <v>348</v>
      </c>
      <c r="D7" s="123" t="s">
        <v>349</v>
      </c>
      <c r="E7" s="123" t="s">
        <v>353</v>
      </c>
      <c r="F7" s="123" t="s">
        <v>113</v>
      </c>
      <c r="G7" s="124"/>
      <c r="H7" s="124"/>
      <c r="I7" s="123" t="s">
        <v>356</v>
      </c>
      <c r="J7" s="123" t="s">
        <v>356</v>
      </c>
    </row>
    <row r="8" spans="1:10" s="120" customFormat="1" x14ac:dyDescent="0.25">
      <c r="A8" s="123" t="s">
        <v>361</v>
      </c>
      <c r="B8" s="124">
        <v>43101</v>
      </c>
      <c r="C8" s="123" t="s">
        <v>348</v>
      </c>
      <c r="D8" s="123" t="s">
        <v>349</v>
      </c>
      <c r="E8" s="123" t="s">
        <v>353</v>
      </c>
      <c r="F8" s="123" t="s">
        <v>113</v>
      </c>
      <c r="G8" s="124"/>
      <c r="H8" s="124"/>
      <c r="I8" s="123" t="s">
        <v>358</v>
      </c>
      <c r="J8" s="123" t="s">
        <v>358</v>
      </c>
    </row>
    <row r="9" spans="1:10" s="120" customFormat="1" x14ac:dyDescent="0.25">
      <c r="A9" s="123" t="s">
        <v>362</v>
      </c>
      <c r="B9" s="124">
        <v>43101</v>
      </c>
      <c r="C9" s="123" t="s">
        <v>348</v>
      </c>
      <c r="D9" s="123" t="s">
        <v>349</v>
      </c>
      <c r="E9" s="123" t="s">
        <v>353</v>
      </c>
      <c r="F9" s="123" t="s">
        <v>113</v>
      </c>
      <c r="G9" s="124"/>
      <c r="H9" s="124"/>
      <c r="I9" s="123" t="s">
        <v>363</v>
      </c>
      <c r="J9" s="123" t="s">
        <v>363</v>
      </c>
    </row>
    <row r="10" spans="1:10" s="120" customFormat="1" x14ac:dyDescent="0.25">
      <c r="A10" s="123" t="s">
        <v>364</v>
      </c>
      <c r="B10" s="124">
        <v>43101</v>
      </c>
      <c r="C10" s="123" t="s">
        <v>348</v>
      </c>
      <c r="D10" s="123" t="s">
        <v>349</v>
      </c>
      <c r="E10" s="123" t="s">
        <v>353</v>
      </c>
      <c r="F10" s="123" t="s">
        <v>113</v>
      </c>
      <c r="G10" s="124"/>
      <c r="H10" s="124"/>
      <c r="I10" s="123" t="s">
        <v>363</v>
      </c>
      <c r="J10" s="123" t="s">
        <v>363</v>
      </c>
    </row>
    <row r="11" spans="1:10" s="120" customFormat="1" x14ac:dyDescent="0.25">
      <c r="A11" s="123" t="s">
        <v>365</v>
      </c>
      <c r="B11" s="124">
        <v>43101</v>
      </c>
      <c r="C11" s="123" t="s">
        <v>348</v>
      </c>
      <c r="D11" s="123" t="s">
        <v>349</v>
      </c>
      <c r="E11" s="123" t="s">
        <v>353</v>
      </c>
      <c r="F11" s="123" t="s">
        <v>113</v>
      </c>
      <c r="G11" s="124"/>
      <c r="H11" s="124"/>
      <c r="I11" s="123" t="s">
        <v>363</v>
      </c>
      <c r="J11" s="123" t="s">
        <v>363</v>
      </c>
    </row>
    <row r="12" spans="1:10" s="120" customFormat="1" x14ac:dyDescent="0.25">
      <c r="A12" s="123" t="s">
        <v>366</v>
      </c>
      <c r="B12" s="124">
        <v>43101</v>
      </c>
      <c r="C12" s="123" t="s">
        <v>348</v>
      </c>
      <c r="D12" s="123" t="s">
        <v>349</v>
      </c>
      <c r="E12" s="123" t="s">
        <v>353</v>
      </c>
      <c r="F12" s="123" t="s">
        <v>113</v>
      </c>
      <c r="G12" s="124"/>
      <c r="H12" s="124"/>
      <c r="I12" s="123" t="s">
        <v>363</v>
      </c>
      <c r="J12" s="123" t="s">
        <v>363</v>
      </c>
    </row>
    <row r="13" spans="1:10" s="120" customFormat="1" x14ac:dyDescent="0.25">
      <c r="A13" s="123" t="s">
        <v>367</v>
      </c>
      <c r="B13" s="124">
        <v>43101</v>
      </c>
      <c r="C13" s="123" t="s">
        <v>348</v>
      </c>
      <c r="D13" s="123" t="s">
        <v>349</v>
      </c>
      <c r="E13" s="123" t="s">
        <v>353</v>
      </c>
      <c r="F13" s="123" t="s">
        <v>113</v>
      </c>
      <c r="G13" s="124"/>
      <c r="H13" s="124"/>
      <c r="I13" s="123" t="s">
        <v>368</v>
      </c>
      <c r="J13" s="123" t="s">
        <v>368</v>
      </c>
    </row>
  </sheetData>
  <sheetProtection algorithmName="SHA-512" hashValue="cMSpPzScBuY61GEO076dhfsaPefNKQqIFGIyF934u8fxeg+3tWb1KQDkYYfSXopXoqni0h2ufiWPzI8GZfShmA==" saltValue="g1iBcRzlTxyy8yRUHReW+A==" spinCount="100000" sheet="1" objects="1" scenarios="1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showGridLines="0" workbookViewId="0">
      <selection activeCell="C29" sqref="C29"/>
    </sheetView>
  </sheetViews>
  <sheetFormatPr defaultRowHeight="11.25" x14ac:dyDescent="0.2"/>
  <cols>
    <col min="1" max="1" width="13.140625" style="34" bestFit="1" customWidth="1"/>
    <col min="2" max="2" width="27.28515625" style="46" customWidth="1"/>
    <col min="3" max="3" width="21.28515625" style="46" customWidth="1"/>
    <col min="4" max="16384" width="9.140625" style="46"/>
  </cols>
  <sheetData>
    <row r="1" spans="1:3" x14ac:dyDescent="0.2">
      <c r="A1" s="35" t="s">
        <v>301</v>
      </c>
    </row>
    <row r="2" spans="1:3" x14ac:dyDescent="0.2">
      <c r="A2" s="35"/>
    </row>
    <row r="3" spans="1:3" ht="15" x14ac:dyDescent="0.25">
      <c r="A3" s="89" t="s">
        <v>157</v>
      </c>
      <c r="B3" s="89" t="s">
        <v>142</v>
      </c>
      <c r="C3" s="89" t="s">
        <v>140</v>
      </c>
    </row>
    <row r="4" spans="1:3" ht="15" customHeight="1" x14ac:dyDescent="0.25">
      <c r="A4" s="101" t="s">
        <v>151</v>
      </c>
      <c r="B4" s="102" t="s">
        <v>158</v>
      </c>
      <c r="C4" s="102"/>
    </row>
  </sheetData>
  <sheetProtection algorithmName="SHA-512" hashValue="6yGG9Mm9WZOw+94Ar4uF4siRE37hwbPuNCrJbmy0DHLcx3ZN1hm0g/cebzIxydIHwHIuC+uev9z57PWS9WLgrw==" saltValue="szfQkJO632BWaC9tCU2qLg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30"/>
  <sheetViews>
    <sheetView workbookViewId="0">
      <selection activeCell="K4" sqref="K4"/>
    </sheetView>
  </sheetViews>
  <sheetFormatPr defaultRowHeight="15" x14ac:dyDescent="0.25"/>
  <sheetData>
    <row r="1" spans="1:21" x14ac:dyDescent="0.25">
      <c r="A1" t="s">
        <v>159</v>
      </c>
      <c r="B1" s="47"/>
      <c r="C1" s="47"/>
      <c r="D1" s="47"/>
      <c r="E1" s="47"/>
      <c r="F1" s="47"/>
      <c r="G1" s="47"/>
      <c r="H1" s="47"/>
      <c r="I1" s="47"/>
      <c r="J1" s="47" t="s">
        <v>11</v>
      </c>
      <c r="K1" s="47"/>
      <c r="L1" s="47"/>
      <c r="R1" t="s">
        <v>145</v>
      </c>
    </row>
    <row r="2" spans="1:21" x14ac:dyDescent="0.2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21" x14ac:dyDescent="0.25">
      <c r="A3" t="s">
        <v>151</v>
      </c>
      <c r="B3" t="s">
        <v>152</v>
      </c>
      <c r="C3" t="s">
        <v>153</v>
      </c>
      <c r="D3" t="s">
        <v>154</v>
      </c>
      <c r="E3" t="s">
        <v>155</v>
      </c>
      <c r="F3" t="s">
        <v>156</v>
      </c>
      <c r="J3" t="s">
        <v>151</v>
      </c>
      <c r="K3" t="s">
        <v>152</v>
      </c>
      <c r="L3" t="s">
        <v>153</v>
      </c>
      <c r="M3" t="s">
        <v>154</v>
      </c>
      <c r="N3" t="s">
        <v>155</v>
      </c>
      <c r="O3" t="s">
        <v>156</v>
      </c>
      <c r="R3" t="s">
        <v>151</v>
      </c>
      <c r="S3" t="s">
        <v>152</v>
      </c>
      <c r="T3" t="s">
        <v>153</v>
      </c>
      <c r="U3" t="s">
        <v>156</v>
      </c>
    </row>
    <row r="4" spans="1:21" x14ac:dyDescent="0.25">
      <c r="A4" s="47">
        <v>31101</v>
      </c>
      <c r="B4" s="47">
        <v>31104</v>
      </c>
      <c r="C4" s="47">
        <v>31191</v>
      </c>
      <c r="D4" s="47">
        <v>32101</v>
      </c>
      <c r="E4" s="47">
        <v>32100</v>
      </c>
      <c r="F4" s="47">
        <v>31101</v>
      </c>
      <c r="J4">
        <v>32101</v>
      </c>
      <c r="K4">
        <v>32101</v>
      </c>
      <c r="L4">
        <v>32191</v>
      </c>
      <c r="M4">
        <v>32101</v>
      </c>
      <c r="N4">
        <v>32100</v>
      </c>
      <c r="O4">
        <v>32101</v>
      </c>
      <c r="R4">
        <v>31101</v>
      </c>
      <c r="S4">
        <v>31104</v>
      </c>
      <c r="T4">
        <v>31191</v>
      </c>
      <c r="U4">
        <v>31101</v>
      </c>
    </row>
    <row r="5" spans="1:21" x14ac:dyDescent="0.25">
      <c r="A5" s="47">
        <v>31102</v>
      </c>
      <c r="B5" s="47">
        <v>31105</v>
      </c>
      <c r="C5" s="47">
        <v>32191</v>
      </c>
      <c r="D5" s="47">
        <v>32102</v>
      </c>
      <c r="F5" s="47">
        <v>31102</v>
      </c>
      <c r="J5">
        <v>32102</v>
      </c>
      <c r="K5">
        <v>32102</v>
      </c>
      <c r="L5">
        <v>33191</v>
      </c>
      <c r="M5">
        <v>32102</v>
      </c>
      <c r="O5">
        <v>32102</v>
      </c>
      <c r="R5">
        <v>31102</v>
      </c>
      <c r="S5">
        <v>31105</v>
      </c>
      <c r="U5">
        <v>31102</v>
      </c>
    </row>
    <row r="6" spans="1:21" x14ac:dyDescent="0.25">
      <c r="A6" s="47">
        <v>31103</v>
      </c>
      <c r="B6" s="47">
        <v>31106</v>
      </c>
      <c r="C6" s="47">
        <v>33191</v>
      </c>
      <c r="D6" s="47">
        <v>32103</v>
      </c>
      <c r="F6" s="47">
        <v>31103</v>
      </c>
      <c r="J6">
        <v>32103</v>
      </c>
      <c r="K6">
        <v>32103</v>
      </c>
      <c r="L6">
        <v>34291</v>
      </c>
      <c r="M6">
        <v>32103</v>
      </c>
      <c r="O6">
        <v>32103</v>
      </c>
      <c r="R6">
        <v>31103</v>
      </c>
      <c r="S6">
        <v>31106</v>
      </c>
      <c r="U6">
        <v>31103</v>
      </c>
    </row>
    <row r="7" spans="1:21" x14ac:dyDescent="0.25">
      <c r="A7" s="47">
        <v>31104</v>
      </c>
      <c r="B7" s="47">
        <v>31204</v>
      </c>
      <c r="C7" s="47">
        <v>34291</v>
      </c>
      <c r="D7" s="47">
        <v>32104</v>
      </c>
      <c r="F7" s="47">
        <v>31104</v>
      </c>
      <c r="J7">
        <v>32104</v>
      </c>
      <c r="K7">
        <v>32104</v>
      </c>
      <c r="M7">
        <v>32104</v>
      </c>
      <c r="O7">
        <v>32104</v>
      </c>
      <c r="R7">
        <v>31104</v>
      </c>
      <c r="U7">
        <v>31104</v>
      </c>
    </row>
    <row r="8" spans="1:21" x14ac:dyDescent="0.25">
      <c r="A8" s="47">
        <v>31105</v>
      </c>
      <c r="B8" s="47">
        <v>31205</v>
      </c>
      <c r="D8" s="47">
        <v>32199</v>
      </c>
      <c r="F8" s="47">
        <v>31105</v>
      </c>
      <c r="J8">
        <v>32199</v>
      </c>
      <c r="K8">
        <v>32199</v>
      </c>
      <c r="M8">
        <v>32199</v>
      </c>
      <c r="O8">
        <v>32199</v>
      </c>
      <c r="R8">
        <v>31105</v>
      </c>
      <c r="U8">
        <v>31105</v>
      </c>
    </row>
    <row r="9" spans="1:21" x14ac:dyDescent="0.25">
      <c r="A9" s="47">
        <v>31106</v>
      </c>
      <c r="B9" s="47">
        <v>31206</v>
      </c>
      <c r="D9" s="47">
        <v>33101</v>
      </c>
      <c r="F9" s="47">
        <v>31106</v>
      </c>
      <c r="J9">
        <v>33101</v>
      </c>
      <c r="K9">
        <v>33101</v>
      </c>
      <c r="M9">
        <v>33101</v>
      </c>
      <c r="R9">
        <v>31106</v>
      </c>
      <c r="U9">
        <v>31106</v>
      </c>
    </row>
    <row r="10" spans="1:21" x14ac:dyDescent="0.25">
      <c r="A10" s="47">
        <v>32101</v>
      </c>
      <c r="B10" s="47">
        <v>32101</v>
      </c>
      <c r="D10" s="47">
        <v>33102</v>
      </c>
      <c r="F10" s="47">
        <v>32101</v>
      </c>
      <c r="J10">
        <v>33102</v>
      </c>
      <c r="K10">
        <v>33102</v>
      </c>
      <c r="M10">
        <v>33102</v>
      </c>
    </row>
    <row r="11" spans="1:21" x14ac:dyDescent="0.25">
      <c r="A11" s="47">
        <v>32102</v>
      </c>
      <c r="B11" s="47">
        <v>32102</v>
      </c>
      <c r="D11" s="47">
        <v>33103</v>
      </c>
      <c r="F11" s="47">
        <v>32102</v>
      </c>
      <c r="J11">
        <v>33103</v>
      </c>
      <c r="K11">
        <v>33103</v>
      </c>
      <c r="M11">
        <v>33103</v>
      </c>
    </row>
    <row r="12" spans="1:21" x14ac:dyDescent="0.25">
      <c r="A12" s="47">
        <v>32103</v>
      </c>
      <c r="B12" s="47">
        <v>32103</v>
      </c>
      <c r="D12" s="47">
        <v>33104</v>
      </c>
      <c r="F12" s="47">
        <v>32103</v>
      </c>
      <c r="J12">
        <v>33104</v>
      </c>
      <c r="K12">
        <v>33104</v>
      </c>
      <c r="M12">
        <v>33104</v>
      </c>
    </row>
    <row r="13" spans="1:21" x14ac:dyDescent="0.25">
      <c r="A13" s="47">
        <v>32104</v>
      </c>
      <c r="B13" s="47">
        <v>32104</v>
      </c>
      <c r="D13" s="47">
        <v>33105</v>
      </c>
      <c r="F13" s="47">
        <v>32104</v>
      </c>
      <c r="J13">
        <v>33105</v>
      </c>
      <c r="K13">
        <v>33105</v>
      </c>
      <c r="M13">
        <v>33105</v>
      </c>
    </row>
    <row r="14" spans="1:21" x14ac:dyDescent="0.25">
      <c r="A14" s="47">
        <v>32199</v>
      </c>
      <c r="B14" s="47">
        <v>32199</v>
      </c>
      <c r="D14" s="47">
        <v>33106</v>
      </c>
      <c r="F14" s="47">
        <v>32199</v>
      </c>
      <c r="J14">
        <v>33106</v>
      </c>
      <c r="K14">
        <v>33106</v>
      </c>
      <c r="M14">
        <v>33106</v>
      </c>
    </row>
    <row r="15" spans="1:21" x14ac:dyDescent="0.25">
      <c r="A15" s="47">
        <v>33101</v>
      </c>
      <c r="B15" s="47">
        <v>33101</v>
      </c>
      <c r="D15" s="47">
        <v>33107</v>
      </c>
      <c r="J15">
        <v>33107</v>
      </c>
      <c r="K15">
        <v>33107</v>
      </c>
      <c r="M15">
        <v>33107</v>
      </c>
    </row>
    <row r="16" spans="1:21" x14ac:dyDescent="0.25">
      <c r="A16" s="47">
        <v>33102</v>
      </c>
      <c r="B16" s="47">
        <v>33102</v>
      </c>
      <c r="D16" s="47">
        <v>33108</v>
      </c>
      <c r="J16">
        <v>33108</v>
      </c>
      <c r="K16">
        <v>33108</v>
      </c>
      <c r="M16">
        <v>33108</v>
      </c>
    </row>
    <row r="17" spans="1:13" x14ac:dyDescent="0.25">
      <c r="A17" s="47">
        <v>33103</v>
      </c>
      <c r="B17" s="47">
        <v>33103</v>
      </c>
      <c r="D17" s="47">
        <v>33109</v>
      </c>
      <c r="J17">
        <v>33109</v>
      </c>
      <c r="K17">
        <v>33109</v>
      </c>
      <c r="M17">
        <v>33109</v>
      </c>
    </row>
    <row r="18" spans="1:13" x14ac:dyDescent="0.25">
      <c r="A18" s="47">
        <v>33104</v>
      </c>
      <c r="B18" s="47">
        <v>33104</v>
      </c>
      <c r="D18" s="47">
        <v>33110</v>
      </c>
      <c r="J18">
        <v>33110</v>
      </c>
      <c r="K18">
        <v>33110</v>
      </c>
      <c r="M18">
        <v>33110</v>
      </c>
    </row>
    <row r="19" spans="1:13" x14ac:dyDescent="0.25">
      <c r="A19" s="47">
        <v>33105</v>
      </c>
      <c r="B19" s="47">
        <v>33105</v>
      </c>
      <c r="D19" s="47">
        <v>33199</v>
      </c>
      <c r="J19">
        <v>33199</v>
      </c>
      <c r="K19">
        <v>33199</v>
      </c>
      <c r="M19">
        <v>33199</v>
      </c>
    </row>
    <row r="20" spans="1:13" x14ac:dyDescent="0.25">
      <c r="A20" s="47">
        <v>33106</v>
      </c>
      <c r="B20" s="47">
        <v>33106</v>
      </c>
      <c r="J20">
        <v>34201</v>
      </c>
      <c r="K20">
        <v>34201</v>
      </c>
    </row>
    <row r="21" spans="1:13" x14ac:dyDescent="0.25">
      <c r="A21" s="47">
        <v>33107</v>
      </c>
      <c r="B21" s="47">
        <v>33107</v>
      </c>
      <c r="J21">
        <v>34202</v>
      </c>
      <c r="K21">
        <v>34202</v>
      </c>
    </row>
    <row r="22" spans="1:13" x14ac:dyDescent="0.25">
      <c r="A22" s="47">
        <v>33108</v>
      </c>
      <c r="B22" s="47">
        <v>33108</v>
      </c>
      <c r="J22">
        <v>34203</v>
      </c>
      <c r="K22">
        <v>34203</v>
      </c>
    </row>
    <row r="23" spans="1:13" x14ac:dyDescent="0.25">
      <c r="A23" s="47">
        <v>33109</v>
      </c>
      <c r="B23" s="47">
        <v>33109</v>
      </c>
      <c r="J23">
        <v>34204</v>
      </c>
      <c r="K23">
        <v>34204</v>
      </c>
    </row>
    <row r="24" spans="1:13" x14ac:dyDescent="0.25">
      <c r="A24" s="47">
        <v>33110</v>
      </c>
      <c r="B24" s="47">
        <v>33110</v>
      </c>
      <c r="J24">
        <v>34299</v>
      </c>
      <c r="K24">
        <v>34299</v>
      </c>
    </row>
    <row r="25" spans="1:13" x14ac:dyDescent="0.25">
      <c r="A25" s="47">
        <v>33199</v>
      </c>
      <c r="B25" s="47">
        <v>33199</v>
      </c>
    </row>
    <row r="26" spans="1:13" x14ac:dyDescent="0.25">
      <c r="A26" s="47">
        <v>34201</v>
      </c>
      <c r="B26" s="47">
        <v>34201</v>
      </c>
    </row>
    <row r="27" spans="1:13" x14ac:dyDescent="0.25">
      <c r="A27" s="47">
        <v>34202</v>
      </c>
      <c r="B27" s="47">
        <v>34202</v>
      </c>
    </row>
    <row r="28" spans="1:13" x14ac:dyDescent="0.25">
      <c r="A28" s="47">
        <v>34203</v>
      </c>
      <c r="B28" s="47">
        <v>34203</v>
      </c>
    </row>
    <row r="29" spans="1:13" x14ac:dyDescent="0.25">
      <c r="A29" s="47">
        <v>34204</v>
      </c>
      <c r="B29" s="47">
        <v>34204</v>
      </c>
    </row>
    <row r="30" spans="1:13" x14ac:dyDescent="0.25">
      <c r="A30" s="47">
        <v>34299</v>
      </c>
      <c r="B30" s="47">
        <v>34299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D126"/>
  <sheetViews>
    <sheetView showGridLines="0" zoomScale="110" zoomScaleNormal="110" workbookViewId="0"/>
  </sheetViews>
  <sheetFormatPr defaultRowHeight="11.25" customHeight="1" x14ac:dyDescent="0.25"/>
  <cols>
    <col min="1" max="2" width="28.7109375" customWidth="1"/>
    <col min="3" max="3" width="28.7109375" style="9" customWidth="1"/>
    <col min="4" max="5" width="28.7109375" customWidth="1"/>
  </cols>
  <sheetData>
    <row r="1" spans="1:4" ht="11.25" customHeight="1" x14ac:dyDescent="0.25">
      <c r="A1" s="17" t="s">
        <v>79</v>
      </c>
      <c r="B1" s="17" t="s">
        <v>80</v>
      </c>
      <c r="C1" s="17" t="s">
        <v>81</v>
      </c>
      <c r="D1" s="17" t="s">
        <v>82</v>
      </c>
    </row>
    <row r="2" spans="1:4" ht="11.25" customHeight="1" x14ac:dyDescent="0.25">
      <c r="A2" s="10" t="s">
        <v>11</v>
      </c>
      <c r="B2" s="5"/>
      <c r="C2" s="5" t="s">
        <v>113</v>
      </c>
      <c r="D2" s="13"/>
    </row>
    <row r="3" spans="1:4" ht="11.25" customHeight="1" x14ac:dyDescent="0.25">
      <c r="A3" s="11" t="s">
        <v>83</v>
      </c>
      <c r="B3" s="5" t="s">
        <v>12</v>
      </c>
      <c r="C3" s="18" t="s">
        <v>25</v>
      </c>
      <c r="D3" s="13">
        <v>50</v>
      </c>
    </row>
    <row r="4" spans="1:4" ht="11.25" customHeight="1" x14ac:dyDescent="0.25">
      <c r="A4" s="11" t="s">
        <v>84</v>
      </c>
      <c r="B4" s="5"/>
      <c r="C4" s="18" t="s">
        <v>26</v>
      </c>
      <c r="D4" s="13">
        <v>50</v>
      </c>
    </row>
    <row r="5" spans="1:4" ht="11.25" customHeight="1" x14ac:dyDescent="0.25">
      <c r="A5" s="11"/>
      <c r="B5" s="5"/>
      <c r="C5" s="18" t="s">
        <v>27</v>
      </c>
      <c r="D5" s="14">
        <v>50</v>
      </c>
    </row>
    <row r="6" spans="1:4" ht="11.25" customHeight="1" x14ac:dyDescent="0.25">
      <c r="A6" s="11"/>
      <c r="B6" s="5"/>
      <c r="C6" s="18" t="s">
        <v>28</v>
      </c>
      <c r="D6" s="13">
        <v>50</v>
      </c>
    </row>
    <row r="7" spans="1:4" ht="11.25" customHeight="1" x14ac:dyDescent="0.25">
      <c r="A7" s="11"/>
      <c r="B7" s="5"/>
      <c r="C7" s="18" t="s">
        <v>29</v>
      </c>
      <c r="D7" s="13">
        <v>50</v>
      </c>
    </row>
    <row r="8" spans="1:4" ht="11.25" customHeight="1" x14ac:dyDescent="0.25">
      <c r="A8" s="11"/>
      <c r="B8" s="5"/>
      <c r="C8" s="18" t="s">
        <v>113</v>
      </c>
      <c r="D8" s="13"/>
    </row>
    <row r="9" spans="1:4" ht="11.25" customHeight="1" x14ac:dyDescent="0.25">
      <c r="A9" s="10"/>
      <c r="B9" s="5" t="s">
        <v>13</v>
      </c>
      <c r="C9" s="18" t="s">
        <v>30</v>
      </c>
      <c r="D9" s="13">
        <v>50</v>
      </c>
    </row>
    <row r="10" spans="1:4" ht="11.25" customHeight="1" x14ac:dyDescent="0.25">
      <c r="A10" s="10"/>
      <c r="B10" s="5"/>
      <c r="C10" s="18" t="s">
        <v>14</v>
      </c>
      <c r="D10" s="13">
        <v>50</v>
      </c>
    </row>
    <row r="11" spans="1:4" ht="11.25" customHeight="1" x14ac:dyDescent="0.25">
      <c r="A11" s="10"/>
      <c r="B11" s="5"/>
      <c r="C11" s="18" t="s">
        <v>31</v>
      </c>
      <c r="D11" s="13">
        <v>50</v>
      </c>
    </row>
    <row r="12" spans="1:4" ht="11.25" customHeight="1" x14ac:dyDescent="0.25">
      <c r="A12" s="10"/>
      <c r="B12" s="5"/>
      <c r="C12" s="18" t="s">
        <v>32</v>
      </c>
      <c r="D12" s="13">
        <v>50</v>
      </c>
    </row>
    <row r="13" spans="1:4" ht="11.25" customHeight="1" x14ac:dyDescent="0.25">
      <c r="A13" s="10"/>
      <c r="B13" s="5"/>
      <c r="C13" s="18" t="s">
        <v>85</v>
      </c>
      <c r="D13" s="13">
        <v>50</v>
      </c>
    </row>
    <row r="14" spans="1:4" ht="11.25" customHeight="1" x14ac:dyDescent="0.25">
      <c r="A14" s="10"/>
      <c r="B14" s="5"/>
      <c r="C14" s="18" t="s">
        <v>33</v>
      </c>
      <c r="D14" s="13">
        <v>50</v>
      </c>
    </row>
    <row r="15" spans="1:4" ht="11.25" customHeight="1" x14ac:dyDescent="0.25">
      <c r="A15" s="10"/>
      <c r="B15" s="5"/>
      <c r="C15" s="18" t="s">
        <v>34</v>
      </c>
      <c r="D15" s="13">
        <v>50</v>
      </c>
    </row>
    <row r="16" spans="1:4" ht="11.25" customHeight="1" x14ac:dyDescent="0.25">
      <c r="A16" s="10"/>
      <c r="B16" s="5"/>
      <c r="C16" s="18" t="s">
        <v>35</v>
      </c>
      <c r="D16" s="13">
        <v>50</v>
      </c>
    </row>
    <row r="17" spans="1:4" ht="11.25" customHeight="1" x14ac:dyDescent="0.25">
      <c r="A17" s="10"/>
      <c r="B17" s="5"/>
      <c r="C17" s="18" t="s">
        <v>36</v>
      </c>
      <c r="D17" s="13">
        <v>50</v>
      </c>
    </row>
    <row r="18" spans="1:4" ht="11.25" customHeight="1" x14ac:dyDescent="0.25">
      <c r="A18" s="10"/>
      <c r="B18" s="5"/>
      <c r="C18" s="18" t="s">
        <v>37</v>
      </c>
      <c r="D18" s="13">
        <v>50</v>
      </c>
    </row>
    <row r="19" spans="1:4" ht="11.25" customHeight="1" x14ac:dyDescent="0.25">
      <c r="A19" s="10"/>
      <c r="B19" s="5"/>
      <c r="C19" s="18" t="s">
        <v>38</v>
      </c>
      <c r="D19" s="13">
        <v>50</v>
      </c>
    </row>
    <row r="20" spans="1:4" ht="11.25" customHeight="1" x14ac:dyDescent="0.25">
      <c r="A20" s="10"/>
      <c r="B20" s="5"/>
      <c r="C20" s="18" t="s">
        <v>39</v>
      </c>
      <c r="D20" s="13">
        <v>50</v>
      </c>
    </row>
    <row r="21" spans="1:4" ht="11.25" customHeight="1" x14ac:dyDescent="0.25">
      <c r="A21" s="10"/>
      <c r="B21" s="5"/>
      <c r="C21" s="18" t="s">
        <v>40</v>
      </c>
      <c r="D21" s="13">
        <v>50</v>
      </c>
    </row>
    <row r="22" spans="1:4" ht="11.25" customHeight="1" x14ac:dyDescent="0.25">
      <c r="A22" s="10"/>
      <c r="B22" s="5"/>
      <c r="C22" s="18" t="s">
        <v>41</v>
      </c>
      <c r="D22" s="13">
        <v>50</v>
      </c>
    </row>
    <row r="23" spans="1:4" ht="11.25" customHeight="1" x14ac:dyDescent="0.25">
      <c r="A23" s="10"/>
      <c r="B23" s="5"/>
      <c r="C23" s="18" t="s">
        <v>129</v>
      </c>
      <c r="D23" s="13">
        <v>50</v>
      </c>
    </row>
    <row r="24" spans="1:4" ht="11.25" customHeight="1" x14ac:dyDescent="0.25">
      <c r="A24" s="10" t="s">
        <v>7</v>
      </c>
      <c r="B24" s="10"/>
      <c r="C24" s="5" t="s">
        <v>113</v>
      </c>
      <c r="D24" s="13"/>
    </row>
    <row r="25" spans="1:4" ht="11.25" customHeight="1" x14ac:dyDescent="0.25">
      <c r="A25" s="11"/>
      <c r="B25" s="6" t="s">
        <v>8</v>
      </c>
      <c r="C25" s="7" t="s">
        <v>10</v>
      </c>
      <c r="D25" s="15" t="s">
        <v>86</v>
      </c>
    </row>
    <row r="26" spans="1:4" ht="11.25" customHeight="1" x14ac:dyDescent="0.25">
      <c r="A26" s="11"/>
      <c r="B26" s="5"/>
      <c r="C26" s="6" t="s">
        <v>87</v>
      </c>
      <c r="D26" s="13">
        <v>10</v>
      </c>
    </row>
    <row r="27" spans="1:4" ht="11.25" customHeight="1" x14ac:dyDescent="0.25">
      <c r="A27" s="11"/>
      <c r="B27" s="5"/>
      <c r="C27" s="6" t="s">
        <v>88</v>
      </c>
      <c r="D27" s="13">
        <v>15</v>
      </c>
    </row>
    <row r="28" spans="1:4" ht="11.25" customHeight="1" x14ac:dyDescent="0.25">
      <c r="A28" s="11"/>
      <c r="B28" s="5"/>
      <c r="C28" s="6" t="s">
        <v>113</v>
      </c>
      <c r="D28" s="13"/>
    </row>
    <row r="29" spans="1:4" ht="11.25" customHeight="1" x14ac:dyDescent="0.25">
      <c r="A29" s="11"/>
      <c r="B29" s="5"/>
      <c r="C29" s="8" t="s">
        <v>9</v>
      </c>
      <c r="D29" s="15" t="s">
        <v>86</v>
      </c>
    </row>
    <row r="30" spans="1:4" ht="11.25" customHeight="1" x14ac:dyDescent="0.25">
      <c r="A30" s="11"/>
      <c r="B30" s="5"/>
      <c r="C30" s="6" t="s">
        <v>89</v>
      </c>
      <c r="D30" s="13">
        <v>10</v>
      </c>
    </row>
    <row r="31" spans="1:4" ht="11.25" customHeight="1" x14ac:dyDescent="0.25">
      <c r="A31" s="11"/>
      <c r="B31" s="5"/>
      <c r="C31" s="6" t="s">
        <v>90</v>
      </c>
      <c r="D31" s="13">
        <v>15</v>
      </c>
    </row>
    <row r="32" spans="1:4" ht="11.25" customHeight="1" x14ac:dyDescent="0.25">
      <c r="A32" s="11"/>
      <c r="B32" s="5"/>
      <c r="C32" s="6" t="s">
        <v>113</v>
      </c>
      <c r="D32" s="13"/>
    </row>
    <row r="33" spans="1:4" ht="11.25" customHeight="1" x14ac:dyDescent="0.25">
      <c r="A33" s="11"/>
      <c r="B33" s="5"/>
      <c r="C33" s="6" t="s">
        <v>42</v>
      </c>
      <c r="D33" s="13">
        <v>50</v>
      </c>
    </row>
    <row r="34" spans="1:4" ht="11.25" customHeight="1" x14ac:dyDescent="0.25">
      <c r="A34" s="11"/>
      <c r="B34" s="5"/>
      <c r="C34" s="5" t="s">
        <v>43</v>
      </c>
      <c r="D34" s="13">
        <v>100</v>
      </c>
    </row>
    <row r="35" spans="1:4" ht="11.25" customHeight="1" x14ac:dyDescent="0.25">
      <c r="A35" s="11"/>
      <c r="B35" s="5"/>
      <c r="C35" s="5" t="s">
        <v>44</v>
      </c>
      <c r="D35" s="13">
        <v>100</v>
      </c>
    </row>
    <row r="36" spans="1:4" ht="11.25" customHeight="1" x14ac:dyDescent="0.25">
      <c r="A36" s="11"/>
      <c r="B36" s="5"/>
      <c r="C36" s="5" t="s">
        <v>45</v>
      </c>
      <c r="D36" s="13">
        <v>50</v>
      </c>
    </row>
    <row r="37" spans="1:4" ht="11.25" customHeight="1" x14ac:dyDescent="0.25">
      <c r="A37" s="11"/>
      <c r="B37" s="5"/>
      <c r="C37" s="5" t="s">
        <v>46</v>
      </c>
      <c r="D37" s="13">
        <v>50</v>
      </c>
    </row>
    <row r="38" spans="1:4" ht="11.25" customHeight="1" x14ac:dyDescent="0.25">
      <c r="A38" s="11"/>
      <c r="B38" s="5"/>
      <c r="C38" s="5" t="s">
        <v>113</v>
      </c>
      <c r="D38" s="13"/>
    </row>
    <row r="39" spans="1:4" ht="11.25" customHeight="1" x14ac:dyDescent="0.25">
      <c r="A39" s="11"/>
      <c r="B39" s="5" t="s">
        <v>16</v>
      </c>
      <c r="C39" s="7" t="s">
        <v>47</v>
      </c>
      <c r="D39" s="15" t="s">
        <v>86</v>
      </c>
    </row>
    <row r="40" spans="1:4" ht="11.25" customHeight="1" x14ac:dyDescent="0.25">
      <c r="A40" s="11"/>
      <c r="B40" s="5"/>
      <c r="C40" s="6" t="s">
        <v>90</v>
      </c>
      <c r="D40" s="13">
        <v>15</v>
      </c>
    </row>
    <row r="41" spans="1:4" ht="11.25" customHeight="1" x14ac:dyDescent="0.25">
      <c r="A41" s="11"/>
      <c r="B41" s="5"/>
      <c r="C41" s="6" t="s">
        <v>91</v>
      </c>
      <c r="D41" s="13">
        <v>10</v>
      </c>
    </row>
    <row r="42" spans="1:4" ht="11.25" customHeight="1" x14ac:dyDescent="0.25">
      <c r="A42" s="11"/>
      <c r="B42" s="5"/>
      <c r="C42" s="5" t="s">
        <v>113</v>
      </c>
      <c r="D42" s="13"/>
    </row>
    <row r="43" spans="1:4" ht="11.25" customHeight="1" x14ac:dyDescent="0.25">
      <c r="A43" s="11"/>
      <c r="B43" s="5" t="s">
        <v>17</v>
      </c>
      <c r="C43" s="5" t="s">
        <v>48</v>
      </c>
      <c r="D43" s="13">
        <v>50</v>
      </c>
    </row>
    <row r="44" spans="1:4" ht="11.25" customHeight="1" x14ac:dyDescent="0.25">
      <c r="A44" s="11"/>
      <c r="B44" s="5"/>
      <c r="C44" s="5" t="s">
        <v>49</v>
      </c>
      <c r="D44" s="13">
        <v>25</v>
      </c>
    </row>
    <row r="45" spans="1:4" ht="11.25" customHeight="1" x14ac:dyDescent="0.25">
      <c r="A45" s="11"/>
      <c r="B45" s="5"/>
      <c r="C45" s="6" t="s">
        <v>50</v>
      </c>
      <c r="D45" s="13">
        <v>30</v>
      </c>
    </row>
    <row r="46" spans="1:4" ht="11.25" customHeight="1" x14ac:dyDescent="0.25">
      <c r="A46" s="11"/>
      <c r="B46" s="5"/>
      <c r="C46" s="6" t="s">
        <v>113</v>
      </c>
      <c r="D46" s="13"/>
    </row>
    <row r="47" spans="1:4" ht="11.25" customHeight="1" x14ac:dyDescent="0.25">
      <c r="A47" s="11"/>
      <c r="B47" s="5" t="s">
        <v>92</v>
      </c>
      <c r="C47" s="6" t="s">
        <v>110</v>
      </c>
      <c r="D47" s="13">
        <v>5</v>
      </c>
    </row>
    <row r="48" spans="1:4" ht="11.25" customHeight="1" x14ac:dyDescent="0.25">
      <c r="A48" s="11"/>
      <c r="B48" s="5"/>
      <c r="C48" s="6" t="s">
        <v>51</v>
      </c>
      <c r="D48" s="13">
        <v>10</v>
      </c>
    </row>
    <row r="49" spans="1:4" ht="11.25" customHeight="1" x14ac:dyDescent="0.25">
      <c r="A49" s="11"/>
      <c r="B49" s="5"/>
      <c r="C49" s="6" t="s">
        <v>52</v>
      </c>
      <c r="D49" s="13">
        <v>5</v>
      </c>
    </row>
    <row r="50" spans="1:4" ht="11.25" customHeight="1" x14ac:dyDescent="0.25">
      <c r="A50" s="11"/>
      <c r="B50" s="5"/>
      <c r="C50" s="6" t="s">
        <v>53</v>
      </c>
      <c r="D50" s="13">
        <v>10</v>
      </c>
    </row>
    <row r="51" spans="1:4" ht="11.25" customHeight="1" x14ac:dyDescent="0.25">
      <c r="A51" s="11"/>
      <c r="B51" s="5"/>
      <c r="C51" s="6" t="s">
        <v>54</v>
      </c>
      <c r="D51" s="13">
        <v>5</v>
      </c>
    </row>
    <row r="52" spans="1:4" ht="11.25" customHeight="1" x14ac:dyDescent="0.25">
      <c r="A52" s="11"/>
      <c r="B52" s="5"/>
      <c r="C52" s="6" t="s">
        <v>29</v>
      </c>
      <c r="D52" s="15" t="s">
        <v>77</v>
      </c>
    </row>
    <row r="53" spans="1:4" ht="11.25" customHeight="1" x14ac:dyDescent="0.25">
      <c r="A53" s="11"/>
      <c r="B53" s="5"/>
      <c r="C53" s="6" t="s">
        <v>113</v>
      </c>
      <c r="D53" s="13"/>
    </row>
    <row r="54" spans="1:4" ht="11.25" customHeight="1" x14ac:dyDescent="0.25">
      <c r="A54" s="11"/>
      <c r="B54" s="5" t="s">
        <v>19</v>
      </c>
      <c r="C54" s="7" t="s">
        <v>55</v>
      </c>
      <c r="D54" s="12">
        <v>50</v>
      </c>
    </row>
    <row r="55" spans="1:4" ht="11.25" customHeight="1" x14ac:dyDescent="0.25">
      <c r="A55" s="11"/>
      <c r="B55" s="5"/>
      <c r="C55" s="5" t="s">
        <v>130</v>
      </c>
      <c r="D55" s="12">
        <v>50</v>
      </c>
    </row>
    <row r="56" spans="1:4" ht="11.25" customHeight="1" x14ac:dyDescent="0.25">
      <c r="A56" s="11"/>
      <c r="B56" s="5"/>
      <c r="C56" s="5" t="s">
        <v>131</v>
      </c>
      <c r="D56" s="12">
        <v>50</v>
      </c>
    </row>
    <row r="57" spans="1:4" ht="11.25" customHeight="1" x14ac:dyDescent="0.25">
      <c r="A57" s="11"/>
      <c r="B57" s="5"/>
      <c r="C57" s="5" t="s">
        <v>113</v>
      </c>
      <c r="D57" s="12"/>
    </row>
    <row r="58" spans="1:4" ht="11.25" customHeight="1" x14ac:dyDescent="0.25">
      <c r="A58" s="11"/>
      <c r="B58" s="5"/>
      <c r="C58" s="5" t="s">
        <v>93</v>
      </c>
      <c r="D58" s="12">
        <v>100</v>
      </c>
    </row>
    <row r="59" spans="1:4" ht="11.25" customHeight="1" x14ac:dyDescent="0.25">
      <c r="A59" s="11"/>
      <c r="B59" s="5"/>
      <c r="C59" s="5" t="s">
        <v>113</v>
      </c>
      <c r="D59" s="12"/>
    </row>
    <row r="60" spans="1:4" ht="11.25" customHeight="1" x14ac:dyDescent="0.25">
      <c r="A60" s="11"/>
      <c r="B60" s="5"/>
      <c r="C60" s="7" t="s">
        <v>94</v>
      </c>
      <c r="D60" s="12">
        <v>50</v>
      </c>
    </row>
    <row r="61" spans="1:4" ht="11.25" customHeight="1" x14ac:dyDescent="0.25">
      <c r="A61" s="11"/>
      <c r="B61" s="5"/>
      <c r="C61" s="5" t="s">
        <v>95</v>
      </c>
      <c r="D61" s="12">
        <v>50</v>
      </c>
    </row>
    <row r="62" spans="1:4" ht="11.25" customHeight="1" x14ac:dyDescent="0.25">
      <c r="A62" s="11"/>
      <c r="B62" s="5"/>
      <c r="C62" s="5" t="s">
        <v>113</v>
      </c>
      <c r="D62" s="12"/>
    </row>
    <row r="63" spans="1:4" ht="11.25" customHeight="1" x14ac:dyDescent="0.25">
      <c r="A63" s="11"/>
      <c r="B63" s="5" t="s">
        <v>20</v>
      </c>
      <c r="C63" s="7" t="s">
        <v>56</v>
      </c>
      <c r="D63" s="16" t="s">
        <v>96</v>
      </c>
    </row>
    <row r="64" spans="1:4" ht="11.25" customHeight="1" x14ac:dyDescent="0.25">
      <c r="A64" s="11"/>
      <c r="B64" s="5"/>
      <c r="C64" s="5" t="s">
        <v>97</v>
      </c>
      <c r="D64" s="12">
        <v>100</v>
      </c>
    </row>
    <row r="65" spans="1:4" ht="11.25" customHeight="1" x14ac:dyDescent="0.25">
      <c r="A65" s="11"/>
      <c r="B65" s="5"/>
      <c r="C65" s="5" t="s">
        <v>98</v>
      </c>
      <c r="D65" s="12">
        <v>50</v>
      </c>
    </row>
    <row r="66" spans="1:4" ht="11.25" customHeight="1" x14ac:dyDescent="0.25">
      <c r="A66" s="11"/>
      <c r="B66" s="5"/>
      <c r="C66" s="5" t="s">
        <v>99</v>
      </c>
      <c r="D66" s="12">
        <v>50</v>
      </c>
    </row>
    <row r="67" spans="1:4" ht="11.25" customHeight="1" x14ac:dyDescent="0.25">
      <c r="A67" s="11"/>
      <c r="B67" s="5"/>
      <c r="C67" s="5" t="s">
        <v>100</v>
      </c>
      <c r="D67" s="12">
        <v>50</v>
      </c>
    </row>
    <row r="68" spans="1:4" ht="11.25" customHeight="1" x14ac:dyDescent="0.25">
      <c r="A68" s="11"/>
      <c r="B68" s="5"/>
      <c r="C68" s="5" t="s">
        <v>132</v>
      </c>
      <c r="D68" s="12">
        <v>50</v>
      </c>
    </row>
    <row r="69" spans="1:4" ht="11.25" customHeight="1" x14ac:dyDescent="0.25">
      <c r="A69" s="11"/>
      <c r="B69" s="5"/>
      <c r="C69" s="5" t="s">
        <v>101</v>
      </c>
      <c r="D69" s="12">
        <v>20</v>
      </c>
    </row>
    <row r="70" spans="1:4" ht="11.25" customHeight="1" x14ac:dyDescent="0.25">
      <c r="A70" s="11"/>
      <c r="B70" s="5"/>
      <c r="C70" s="5" t="s">
        <v>102</v>
      </c>
      <c r="D70" s="12">
        <v>50</v>
      </c>
    </row>
    <row r="71" spans="1:4" ht="11.25" customHeight="1" x14ac:dyDescent="0.25">
      <c r="A71" s="11"/>
      <c r="B71" s="5"/>
      <c r="C71" s="5" t="s">
        <v>103</v>
      </c>
      <c r="D71" s="13">
        <v>50</v>
      </c>
    </row>
    <row r="72" spans="1:4" ht="11.25" customHeight="1" x14ac:dyDescent="0.25">
      <c r="A72" s="11"/>
      <c r="B72" s="5"/>
      <c r="C72" s="5" t="s">
        <v>113</v>
      </c>
      <c r="D72" s="13"/>
    </row>
    <row r="73" spans="1:4" ht="11.25" customHeight="1" x14ac:dyDescent="0.25">
      <c r="A73" s="11"/>
      <c r="B73" s="5"/>
      <c r="C73" s="7" t="s">
        <v>139</v>
      </c>
      <c r="D73" s="13">
        <v>50</v>
      </c>
    </row>
    <row r="74" spans="1:4" ht="11.25" customHeight="1" x14ac:dyDescent="0.25">
      <c r="A74" s="11"/>
      <c r="B74" s="5"/>
      <c r="C74" s="5" t="s">
        <v>104</v>
      </c>
      <c r="D74" s="13">
        <v>50</v>
      </c>
    </row>
    <row r="75" spans="1:4" ht="11.25" customHeight="1" x14ac:dyDescent="0.25">
      <c r="A75" s="11"/>
      <c r="B75" s="5"/>
      <c r="C75" s="5" t="s">
        <v>105</v>
      </c>
      <c r="D75" s="13">
        <v>50</v>
      </c>
    </row>
    <row r="76" spans="1:4" ht="11.25" customHeight="1" x14ac:dyDescent="0.25">
      <c r="A76" s="11"/>
      <c r="B76" s="5"/>
      <c r="C76" s="5" t="s">
        <v>113</v>
      </c>
      <c r="D76" s="13"/>
    </row>
    <row r="77" spans="1:4" ht="11.25" customHeight="1" x14ac:dyDescent="0.25">
      <c r="A77" s="11"/>
      <c r="B77" s="5"/>
      <c r="C77" s="7" t="s">
        <v>57</v>
      </c>
      <c r="D77" s="13">
        <v>100</v>
      </c>
    </row>
    <row r="78" spans="1:4" ht="11.25" customHeight="1" x14ac:dyDescent="0.25">
      <c r="A78" s="11"/>
      <c r="B78" s="5"/>
      <c r="C78" s="5" t="s">
        <v>106</v>
      </c>
      <c r="D78" s="13">
        <v>100</v>
      </c>
    </row>
    <row r="79" spans="1:4" ht="11.25" customHeight="1" x14ac:dyDescent="0.25">
      <c r="A79" s="11"/>
      <c r="B79" s="5"/>
      <c r="C79" s="5" t="s">
        <v>133</v>
      </c>
      <c r="D79" s="13">
        <v>100</v>
      </c>
    </row>
    <row r="80" spans="1:4" ht="11.25" customHeight="1" x14ac:dyDescent="0.25">
      <c r="A80" s="11"/>
      <c r="B80" s="5"/>
      <c r="C80" s="5" t="s">
        <v>113</v>
      </c>
      <c r="D80" s="13"/>
    </row>
    <row r="81" spans="1:4" ht="11.25" customHeight="1" x14ac:dyDescent="0.25">
      <c r="A81" s="11"/>
      <c r="B81" s="5"/>
      <c r="C81" s="7" t="s">
        <v>58</v>
      </c>
      <c r="D81" s="13">
        <v>50</v>
      </c>
    </row>
    <row r="82" spans="1:4" ht="11.25" customHeight="1" x14ac:dyDescent="0.25">
      <c r="A82" s="11"/>
      <c r="B82" s="5"/>
      <c r="C82" s="5" t="s">
        <v>107</v>
      </c>
      <c r="D82" s="13">
        <v>50</v>
      </c>
    </row>
    <row r="83" spans="1:4" ht="11.25" customHeight="1" x14ac:dyDescent="0.25">
      <c r="A83" s="11"/>
      <c r="B83" s="5"/>
      <c r="C83" s="5" t="s">
        <v>108</v>
      </c>
      <c r="D83" s="13">
        <v>50</v>
      </c>
    </row>
    <row r="84" spans="1:4" ht="11.25" customHeight="1" x14ac:dyDescent="0.25">
      <c r="A84" s="11"/>
      <c r="B84" s="5"/>
      <c r="C84" s="5" t="s">
        <v>113</v>
      </c>
      <c r="D84" s="13"/>
    </row>
    <row r="85" spans="1:4" ht="11.25" customHeight="1" x14ac:dyDescent="0.25">
      <c r="A85" s="11"/>
      <c r="B85" s="5"/>
      <c r="C85" s="7" t="s">
        <v>59</v>
      </c>
      <c r="D85" s="13">
        <v>50</v>
      </c>
    </row>
    <row r="86" spans="1:4" ht="11.25" customHeight="1" x14ac:dyDescent="0.25">
      <c r="A86" s="11"/>
      <c r="B86" s="5"/>
      <c r="C86" s="5" t="s">
        <v>109</v>
      </c>
      <c r="D86" s="13">
        <v>50</v>
      </c>
    </row>
    <row r="87" spans="1:4" ht="11.25" customHeight="1" x14ac:dyDescent="0.25">
      <c r="A87" s="11"/>
      <c r="B87" s="5"/>
      <c r="C87" s="5" t="s">
        <v>113</v>
      </c>
      <c r="D87" s="13"/>
    </row>
    <row r="88" spans="1:4" ht="11.25" customHeight="1" x14ac:dyDescent="0.25">
      <c r="A88" s="11"/>
      <c r="B88" s="5" t="s">
        <v>21</v>
      </c>
      <c r="C88" s="5" t="s">
        <v>21</v>
      </c>
      <c r="D88" s="13">
        <v>50</v>
      </c>
    </row>
    <row r="89" spans="1:4" ht="11.25" customHeight="1" x14ac:dyDescent="0.25">
      <c r="A89" s="11"/>
      <c r="B89" s="5"/>
      <c r="C89" s="5" t="s">
        <v>113</v>
      </c>
      <c r="D89" s="12"/>
    </row>
    <row r="90" spans="1:4" ht="11.25" customHeight="1" x14ac:dyDescent="0.25">
      <c r="A90" s="11"/>
      <c r="B90" s="5" t="s">
        <v>111</v>
      </c>
      <c r="C90" s="5" t="s">
        <v>60</v>
      </c>
      <c r="D90" s="12">
        <v>20</v>
      </c>
    </row>
    <row r="91" spans="1:4" ht="11.25" customHeight="1" x14ac:dyDescent="0.25">
      <c r="A91" s="10" t="s">
        <v>112</v>
      </c>
      <c r="B91" s="5"/>
      <c r="C91" s="5" t="s">
        <v>113</v>
      </c>
      <c r="D91" s="13"/>
    </row>
    <row r="92" spans="1:4" ht="11.25" customHeight="1" x14ac:dyDescent="0.25">
      <c r="A92" s="11"/>
      <c r="B92" s="19" t="s">
        <v>24</v>
      </c>
      <c r="C92" s="5" t="s">
        <v>61</v>
      </c>
      <c r="D92" s="13">
        <v>20</v>
      </c>
    </row>
    <row r="93" spans="1:4" ht="11.25" customHeight="1" x14ac:dyDescent="0.25">
      <c r="A93" s="11"/>
      <c r="B93" s="5"/>
      <c r="C93" s="5" t="s">
        <v>62</v>
      </c>
      <c r="D93" s="13">
        <v>15</v>
      </c>
    </row>
    <row r="94" spans="1:4" ht="11.25" customHeight="1" x14ac:dyDescent="0.25">
      <c r="A94" s="11"/>
      <c r="B94" s="5"/>
      <c r="C94" s="5" t="s">
        <v>63</v>
      </c>
      <c r="D94" s="13">
        <v>10</v>
      </c>
    </row>
    <row r="95" spans="1:4" ht="11.25" customHeight="1" x14ac:dyDescent="0.25">
      <c r="A95" s="11"/>
      <c r="B95" s="5"/>
      <c r="C95" s="5" t="s">
        <v>64</v>
      </c>
      <c r="D95" s="13">
        <v>20</v>
      </c>
    </row>
    <row r="96" spans="1:4" ht="11.25" customHeight="1" x14ac:dyDescent="0.25">
      <c r="A96" s="11"/>
      <c r="B96" s="5"/>
      <c r="C96" s="5" t="s">
        <v>113</v>
      </c>
      <c r="D96" s="13"/>
    </row>
    <row r="97" spans="1:4" ht="11.25" customHeight="1" x14ac:dyDescent="0.25">
      <c r="A97" s="11"/>
      <c r="B97" s="5"/>
      <c r="C97" s="5" t="s">
        <v>65</v>
      </c>
      <c r="D97" s="13">
        <v>15</v>
      </c>
    </row>
    <row r="98" spans="1:4" ht="11.25" customHeight="1" x14ac:dyDescent="0.25">
      <c r="A98" s="11"/>
      <c r="B98" s="5"/>
      <c r="C98" s="5" t="s">
        <v>113</v>
      </c>
      <c r="D98" s="13"/>
    </row>
    <row r="99" spans="1:4" ht="11.25" customHeight="1" x14ac:dyDescent="0.25">
      <c r="A99" s="11"/>
      <c r="B99" s="5"/>
      <c r="C99" s="7" t="s">
        <v>66</v>
      </c>
      <c r="D99" s="13">
        <v>10</v>
      </c>
    </row>
    <row r="100" spans="1:4" ht="11.25" customHeight="1" x14ac:dyDescent="0.25">
      <c r="A100" s="11"/>
      <c r="B100" s="5"/>
      <c r="C100" s="5" t="s">
        <v>134</v>
      </c>
      <c r="D100" s="13">
        <v>10</v>
      </c>
    </row>
    <row r="101" spans="1:4" ht="11.25" customHeight="1" x14ac:dyDescent="0.25">
      <c r="A101" s="11"/>
      <c r="B101" s="5"/>
      <c r="C101" s="5" t="s">
        <v>135</v>
      </c>
      <c r="D101" s="13">
        <v>10</v>
      </c>
    </row>
    <row r="102" spans="1:4" ht="11.25" customHeight="1" x14ac:dyDescent="0.25">
      <c r="A102" s="11"/>
      <c r="B102" s="5"/>
      <c r="C102" s="5" t="s">
        <v>136</v>
      </c>
      <c r="D102" s="13">
        <v>10</v>
      </c>
    </row>
    <row r="103" spans="1:4" ht="11.25" customHeight="1" x14ac:dyDescent="0.25">
      <c r="A103" s="11"/>
      <c r="B103" s="5"/>
      <c r="C103" s="5" t="s">
        <v>118</v>
      </c>
      <c r="D103" s="13">
        <v>10</v>
      </c>
    </row>
    <row r="104" spans="1:4" ht="11.25" customHeight="1" x14ac:dyDescent="0.25">
      <c r="A104" s="11"/>
      <c r="B104" s="5"/>
      <c r="C104" s="5" t="s">
        <v>119</v>
      </c>
      <c r="D104" s="13">
        <v>10</v>
      </c>
    </row>
    <row r="105" spans="1:4" ht="11.25" customHeight="1" x14ac:dyDescent="0.25">
      <c r="A105" s="11"/>
      <c r="B105" s="5"/>
      <c r="C105" s="5" t="s">
        <v>120</v>
      </c>
      <c r="D105" s="13">
        <v>10</v>
      </c>
    </row>
    <row r="106" spans="1:4" ht="11.25" customHeight="1" x14ac:dyDescent="0.25">
      <c r="A106" s="11"/>
      <c r="B106" s="5"/>
      <c r="C106" s="5" t="s">
        <v>121</v>
      </c>
      <c r="D106" s="13">
        <v>10</v>
      </c>
    </row>
    <row r="107" spans="1:4" ht="11.25" customHeight="1" x14ac:dyDescent="0.25">
      <c r="A107" s="11"/>
      <c r="B107" s="5"/>
      <c r="C107" s="5" t="s">
        <v>122</v>
      </c>
      <c r="D107" s="13">
        <v>10</v>
      </c>
    </row>
    <row r="108" spans="1:4" ht="11.25" customHeight="1" x14ac:dyDescent="0.25">
      <c r="A108" s="11"/>
      <c r="B108" s="5"/>
      <c r="C108" s="5" t="s">
        <v>123</v>
      </c>
      <c r="D108" s="13">
        <v>10</v>
      </c>
    </row>
    <row r="109" spans="1:4" ht="11.25" customHeight="1" x14ac:dyDescent="0.25">
      <c r="A109" s="11"/>
      <c r="B109" s="5"/>
      <c r="C109" s="5" t="s">
        <v>124</v>
      </c>
      <c r="D109" s="13">
        <v>10</v>
      </c>
    </row>
    <row r="110" spans="1:4" ht="11.25" customHeight="1" x14ac:dyDescent="0.25">
      <c r="A110" s="11"/>
      <c r="B110" s="5"/>
      <c r="C110" s="5" t="s">
        <v>125</v>
      </c>
      <c r="D110" s="13">
        <v>10</v>
      </c>
    </row>
    <row r="111" spans="1:4" ht="11.25" customHeight="1" x14ac:dyDescent="0.25">
      <c r="A111" s="11"/>
      <c r="B111" s="5"/>
      <c r="C111" s="5" t="s">
        <v>126</v>
      </c>
      <c r="D111" s="13">
        <v>10</v>
      </c>
    </row>
    <row r="112" spans="1:4" ht="11.25" customHeight="1" x14ac:dyDescent="0.25">
      <c r="A112" s="11"/>
      <c r="B112" s="5"/>
      <c r="C112" s="5" t="s">
        <v>127</v>
      </c>
      <c r="D112" s="13">
        <v>10</v>
      </c>
    </row>
    <row r="113" spans="1:4" ht="11.25" customHeight="1" x14ac:dyDescent="0.25">
      <c r="A113" s="11"/>
      <c r="B113" s="5"/>
      <c r="C113" s="5" t="s">
        <v>113</v>
      </c>
      <c r="D113" s="13"/>
    </row>
    <row r="114" spans="1:4" ht="11.25" customHeight="1" x14ac:dyDescent="0.25">
      <c r="A114" s="11"/>
      <c r="B114" s="5"/>
      <c r="C114" s="5" t="s">
        <v>67</v>
      </c>
      <c r="D114" s="13">
        <v>15</v>
      </c>
    </row>
    <row r="115" spans="1:4" ht="11.25" customHeight="1" x14ac:dyDescent="0.25">
      <c r="A115" s="11"/>
      <c r="B115" s="5"/>
      <c r="C115" s="5" t="s">
        <v>113</v>
      </c>
      <c r="D115" s="13"/>
    </row>
    <row r="116" spans="1:4" ht="11.25" customHeight="1" x14ac:dyDescent="0.25">
      <c r="A116" s="11"/>
      <c r="B116" s="5"/>
      <c r="C116" s="7" t="s">
        <v>68</v>
      </c>
      <c r="D116" s="13">
        <v>10</v>
      </c>
    </row>
    <row r="117" spans="1:4" ht="11.25" customHeight="1" x14ac:dyDescent="0.25">
      <c r="A117" s="11"/>
      <c r="B117" s="5"/>
      <c r="C117" s="5" t="s">
        <v>114</v>
      </c>
      <c r="D117" s="13">
        <v>10</v>
      </c>
    </row>
    <row r="118" spans="1:4" ht="11.25" customHeight="1" x14ac:dyDescent="0.25">
      <c r="A118" s="11"/>
      <c r="B118" s="5"/>
      <c r="C118" s="5" t="s">
        <v>115</v>
      </c>
      <c r="D118" s="13">
        <v>10</v>
      </c>
    </row>
    <row r="119" spans="1:4" ht="11.25" customHeight="1" x14ac:dyDescent="0.25">
      <c r="A119" s="11"/>
      <c r="B119" s="5"/>
      <c r="C119" s="5" t="s">
        <v>113</v>
      </c>
      <c r="D119" s="13"/>
    </row>
    <row r="120" spans="1:4" ht="11.25" customHeight="1" x14ac:dyDescent="0.25">
      <c r="A120" s="11"/>
      <c r="B120" s="5"/>
      <c r="C120" s="7" t="s">
        <v>69</v>
      </c>
      <c r="D120" s="15" t="s">
        <v>78</v>
      </c>
    </row>
    <row r="121" spans="1:4" ht="11.25" customHeight="1" x14ac:dyDescent="0.25">
      <c r="A121" s="11"/>
      <c r="B121" s="5"/>
      <c r="C121" s="5" t="s">
        <v>69</v>
      </c>
      <c r="D121" s="15" t="s">
        <v>78</v>
      </c>
    </row>
    <row r="122" spans="1:4" ht="11.25" customHeight="1" x14ac:dyDescent="0.25">
      <c r="A122" s="11"/>
      <c r="B122" s="5"/>
      <c r="C122" s="5" t="s">
        <v>128</v>
      </c>
      <c r="D122" s="15" t="s">
        <v>78</v>
      </c>
    </row>
    <row r="123" spans="1:4" ht="11.25" customHeight="1" x14ac:dyDescent="0.25">
      <c r="A123" s="11"/>
      <c r="B123" s="5"/>
      <c r="C123" s="5" t="s">
        <v>113</v>
      </c>
      <c r="D123" s="13"/>
    </row>
    <row r="124" spans="1:4" ht="11.25" customHeight="1" x14ac:dyDescent="0.25">
      <c r="A124" s="11"/>
      <c r="B124" s="5"/>
      <c r="C124" s="7" t="s">
        <v>70</v>
      </c>
      <c r="D124" s="13">
        <v>10</v>
      </c>
    </row>
    <row r="125" spans="1:4" ht="11.25" customHeight="1" x14ac:dyDescent="0.25">
      <c r="A125" s="11"/>
      <c r="B125" s="5"/>
      <c r="C125" s="5" t="s">
        <v>116</v>
      </c>
      <c r="D125" s="13">
        <v>10</v>
      </c>
    </row>
    <row r="126" spans="1:4" ht="11.25" customHeight="1" x14ac:dyDescent="0.25">
      <c r="A126" s="11"/>
      <c r="B126" s="5"/>
      <c r="C126" s="5" t="s">
        <v>117</v>
      </c>
      <c r="D126" s="13">
        <v>10</v>
      </c>
    </row>
  </sheetData>
  <sheetProtection algorithmName="SHA-512" hashValue="SuXVRsFJz+s+cldPojAjAe42L5YIzL4toOKGJzALRxe5/NI1FzAJN7CuaI3ddo4exp0fC1M2YczuVh86ZtyLNQ==" saltValue="kWrLkaLsbLmjK+7C6ajO+w==" spinCount="100000" sheet="1" objects="1" scenarios="1"/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Klasifikasi</vt:lpstr>
      <vt:lpstr>Bangunan</vt:lpstr>
      <vt:lpstr>Tanah</vt:lpstr>
      <vt:lpstr>Rujukan kod AO</vt:lpstr>
      <vt:lpstr>Rujukan Negeri</vt:lpstr>
      <vt:lpstr>Rujukan Kod Akaun</vt:lpstr>
      <vt:lpstr>Rujukan Kod Item</vt:lpstr>
      <vt:lpstr>Rujukan Kod Jenis Aset</vt:lpstr>
      <vt:lpstr>Dropdown list</vt:lpstr>
      <vt:lpstr>Usia Guna</vt:lpstr>
      <vt:lpstr>Tanah!asetgrup</vt:lpstr>
      <vt:lpstr>Bangunan</vt:lpstr>
      <vt:lpstr>bebas</vt:lpstr>
      <vt:lpstr>jenisaset</vt:lpstr>
      <vt:lpstr>Level_1_and_2_Header</vt:lpstr>
      <vt:lpstr>Level_2_and_3_Header</vt:lpstr>
      <vt:lpstr>myCategory</vt:lpstr>
      <vt:lpstr>pajak</vt:lpstr>
      <vt:lpstr>Tanah</vt:lpstr>
      <vt:lpstr>TanahList</vt:lpstr>
      <vt:lpstr>Third_Level_Header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Fathi Haniff Bin Mohamad Asroh</cp:lastModifiedBy>
  <cp:lastPrinted>2013-06-17T05:48:13Z</cp:lastPrinted>
  <dcterms:created xsi:type="dcterms:W3CDTF">2013-04-01T14:27:32Z</dcterms:created>
  <dcterms:modified xsi:type="dcterms:W3CDTF">2018-09-14T02:58:43Z</dcterms:modified>
</cp:coreProperties>
</file>